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Zadání" sheetId="2" r:id="rId1"/>
    <sheet name="Databáze" sheetId="1" r:id="rId2"/>
    <sheet name="Filtr 1" sheetId="6" r:id="rId3"/>
    <sheet name="Filtr 2" sheetId="5" r:id="rId4"/>
    <sheet name="Souhrn" sheetId="4" r:id="rId5"/>
  </sheets>
  <definedNames>
    <definedName name="_xlnm._FilterDatabase" localSheetId="2" hidden="1">'Filtr 1'!$A$1:$G$50</definedName>
    <definedName name="_xlnm._FilterDatabase" localSheetId="3" hidden="1">'Filtr 2'!$A$1:$G$50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4" l="1"/>
  <c r="G79" i="4"/>
  <c r="G75" i="4"/>
  <c r="G73" i="4"/>
  <c r="G70" i="4"/>
  <c r="G67" i="4"/>
  <c r="G65" i="4"/>
  <c r="G63" i="4"/>
  <c r="G58" i="4"/>
  <c r="G54" i="4"/>
  <c r="G50" i="4"/>
  <c r="G48" i="4"/>
  <c r="G46" i="4"/>
  <c r="G44" i="4"/>
  <c r="G42" i="4"/>
  <c r="G38" i="4"/>
  <c r="G36" i="4"/>
  <c r="G34" i="4"/>
  <c r="G32" i="4"/>
  <c r="G30" i="4"/>
  <c r="G27" i="4"/>
  <c r="G24" i="4"/>
  <c r="G22" i="4"/>
  <c r="G18" i="4"/>
  <c r="G16" i="4"/>
  <c r="G12" i="4"/>
  <c r="G10" i="4"/>
  <c r="G7" i="4"/>
  <c r="G5" i="4"/>
  <c r="G3" i="4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78" i="4"/>
  <c r="G77" i="4"/>
  <c r="G76" i="4"/>
  <c r="G74" i="4"/>
  <c r="G72" i="4"/>
  <c r="G71" i="4"/>
  <c r="G69" i="4"/>
  <c r="G68" i="4"/>
  <c r="G66" i="4"/>
  <c r="G64" i="4"/>
  <c r="G62" i="4"/>
  <c r="G61" i="4"/>
  <c r="G60" i="4"/>
  <c r="G59" i="4"/>
  <c r="G57" i="4"/>
  <c r="G56" i="4"/>
  <c r="G55" i="4"/>
  <c r="G53" i="4"/>
  <c r="G52" i="4"/>
  <c r="G51" i="4"/>
  <c r="G49" i="4"/>
  <c r="G47" i="4"/>
  <c r="G45" i="4"/>
  <c r="G43" i="4"/>
  <c r="G41" i="4"/>
  <c r="G40" i="4"/>
  <c r="G39" i="4"/>
  <c r="G37" i="4"/>
  <c r="G35" i="4"/>
  <c r="G33" i="4"/>
  <c r="G31" i="4"/>
  <c r="G29" i="4"/>
  <c r="G28" i="4"/>
  <c r="G26" i="4"/>
  <c r="G25" i="4"/>
  <c r="G23" i="4"/>
  <c r="G21" i="4"/>
  <c r="G20" i="4"/>
  <c r="G19" i="4"/>
  <c r="G17" i="4"/>
  <c r="G15" i="4"/>
  <c r="G14" i="4"/>
  <c r="G13" i="4"/>
  <c r="G11" i="4"/>
  <c r="G9" i="4"/>
  <c r="G8" i="4"/>
  <c r="G6" i="4"/>
  <c r="G4" i="4"/>
  <c r="G2" i="4"/>
  <c r="G32" i="1"/>
  <c r="G21" i="1"/>
  <c r="G13" i="1"/>
  <c r="G37" i="1"/>
  <c r="G33" i="1"/>
  <c r="G12" i="1"/>
  <c r="G23" i="1"/>
  <c r="G34" i="1"/>
  <c r="G2" i="1"/>
  <c r="G14" i="1"/>
  <c r="G3" i="1"/>
  <c r="G22" i="1"/>
  <c r="G6" i="1"/>
  <c r="G41" i="1"/>
  <c r="G5" i="1"/>
  <c r="G20" i="1"/>
  <c r="G11" i="1"/>
  <c r="G28" i="1"/>
  <c r="G7" i="1"/>
  <c r="G38" i="1"/>
  <c r="G29" i="1"/>
  <c r="G25" i="1"/>
  <c r="G26" i="1"/>
  <c r="G10" i="1"/>
  <c r="G35" i="1"/>
  <c r="G24" i="1"/>
  <c r="G4" i="1"/>
  <c r="G39" i="1"/>
  <c r="G17" i="1"/>
  <c r="G15" i="1"/>
  <c r="G30" i="1"/>
  <c r="G40" i="1"/>
  <c r="G16" i="1"/>
  <c r="G19" i="1"/>
  <c r="G8" i="1"/>
  <c r="G47" i="1"/>
  <c r="G9" i="1"/>
  <c r="G42" i="1"/>
  <c r="G45" i="1"/>
  <c r="G48" i="1"/>
  <c r="G43" i="1"/>
  <c r="G36" i="1"/>
  <c r="G44" i="1"/>
  <c r="G46" i="1"/>
  <c r="G49" i="1"/>
  <c r="G18" i="1"/>
  <c r="G27" i="1"/>
  <c r="G50" i="1"/>
  <c r="G31" i="1"/>
</calcChain>
</file>

<file path=xl/sharedStrings.xml><?xml version="1.0" encoding="utf-8"?>
<sst xmlns="http://schemas.openxmlformats.org/spreadsheetml/2006/main" count="850" uniqueCount="44">
  <si>
    <t>Měsíc</t>
  </si>
  <si>
    <t>Zboží</t>
  </si>
  <si>
    <t>Typ</t>
  </si>
  <si>
    <t>Prodejce</t>
  </si>
  <si>
    <t>Počet</t>
  </si>
  <si>
    <t>Cena</t>
  </si>
  <si>
    <t>Tržba</t>
  </si>
  <si>
    <t>Květen</t>
  </si>
  <si>
    <t>Rajčata</t>
  </si>
  <si>
    <t>Vlastní</t>
  </si>
  <si>
    <t>Sojka</t>
  </si>
  <si>
    <t>Tuzemské</t>
  </si>
  <si>
    <t>Leden</t>
  </si>
  <si>
    <t>Jablka</t>
  </si>
  <si>
    <t>Pánek</t>
  </si>
  <si>
    <t>Brambory</t>
  </si>
  <si>
    <t>Moják</t>
  </si>
  <si>
    <t>Švarc</t>
  </si>
  <si>
    <t>Duben</t>
  </si>
  <si>
    <t>Březen</t>
  </si>
  <si>
    <t>Pomeranče</t>
  </si>
  <si>
    <t>Dovoz</t>
  </si>
  <si>
    <t>Melouny</t>
  </si>
  <si>
    <t>Jelínek</t>
  </si>
  <si>
    <t>Únor</t>
  </si>
  <si>
    <t>okurky</t>
  </si>
  <si>
    <t>Papriky</t>
  </si>
  <si>
    <t>1. Na kartě Databáze dopočítejte sloupec Tržba.</t>
  </si>
  <si>
    <t>2. Hodnotám ve sloupci Počet přidej jednotku ks.</t>
  </si>
  <si>
    <t>4. Seřaďte data na kartě Databáze podle jmen prodejců a podle tržby.</t>
  </si>
  <si>
    <t>5. Zkopírujte list Databáze a třikrát ho vložte jako: Filtr 1, Filtr 2 a Souhrn.</t>
  </si>
  <si>
    <t>6. Na listě Filtr 1 zobrazte pouze dovozové zboží prodávané v měsících leden a únor. Seřaďte je abecedně podle názvu zboží.</t>
  </si>
  <si>
    <t>8. Na listě Souhrn zjistěte celkovou tržbu za jednotlivé položky ovoce a zeleniny za celé a období a jaká je tržba celkem. (Data - Souhrny)</t>
  </si>
  <si>
    <t>3. Hodnoty ve sloupci Cena a Tržba formátuj jako měnu v Kč bez desetinných míst.</t>
  </si>
  <si>
    <t>7. Na listě Filtr 2 zobrazte prodávané zboží, které není dovozové a jeho cena je větší než 20 Kč a menší než 50 Kč.</t>
  </si>
  <si>
    <t>Celkový součet</t>
  </si>
  <si>
    <t>Melouny Celkem</t>
  </si>
  <si>
    <t>Jablka Celkem</t>
  </si>
  <si>
    <t>Brambory Celkem</t>
  </si>
  <si>
    <t>Pomeranče Celkem</t>
  </si>
  <si>
    <t>Papriky Celkem</t>
  </si>
  <si>
    <t>Rajčata Celkem</t>
  </si>
  <si>
    <t>Okurky</t>
  </si>
  <si>
    <t>Okurky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</si>
</sst>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&quot; ks&quot;"/>
    <numFmt numFmtId="169" formatCode="#,##0\ &quot;Kč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9" fontId="0" fillId="0" borderId="0" xfId="0" applyNumberForma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showGridLines="0" tabSelected="1" workbookViewId="0">
      <selection activeCell="B13" sqref="B13"/>
    </sheetView>
  </sheetViews>
  <sheetFormatPr defaultRowHeight="15" x14ac:dyDescent="0.25"/>
  <sheetData>
    <row r="2" spans="2:2" x14ac:dyDescent="0.25">
      <c r="B2" s="2" t="s">
        <v>27</v>
      </c>
    </row>
    <row r="3" spans="2:2" x14ac:dyDescent="0.25">
      <c r="B3" s="2" t="s">
        <v>28</v>
      </c>
    </row>
    <row r="4" spans="2:2" x14ac:dyDescent="0.25">
      <c r="B4" s="2" t="s">
        <v>33</v>
      </c>
    </row>
    <row r="5" spans="2:2" x14ac:dyDescent="0.25">
      <c r="B5" s="2" t="s">
        <v>29</v>
      </c>
    </row>
    <row r="6" spans="2:2" x14ac:dyDescent="0.25">
      <c r="B6" s="2" t="s">
        <v>30</v>
      </c>
    </row>
    <row r="7" spans="2:2" x14ac:dyDescent="0.25">
      <c r="B7" s="2" t="s">
        <v>31</v>
      </c>
    </row>
    <row r="8" spans="2:2" x14ac:dyDescent="0.25">
      <c r="B8" s="2" t="s">
        <v>34</v>
      </c>
    </row>
    <row r="9" spans="2:2" x14ac:dyDescent="0.25">
      <c r="B9" s="2" t="s">
        <v>32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I10" sqref="I10"/>
    </sheetView>
  </sheetViews>
  <sheetFormatPr defaultRowHeight="15" x14ac:dyDescent="0.25"/>
  <cols>
    <col min="1" max="7" width="1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12</v>
      </c>
      <c r="B2" t="s">
        <v>22</v>
      </c>
      <c r="C2" t="s">
        <v>21</v>
      </c>
      <c r="D2" t="s">
        <v>23</v>
      </c>
      <c r="E2" s="3">
        <v>120</v>
      </c>
      <c r="F2" s="4">
        <v>23</v>
      </c>
      <c r="G2" s="4">
        <f>E2*F2</f>
        <v>2760</v>
      </c>
    </row>
    <row r="3" spans="1:7" x14ac:dyDescent="0.25">
      <c r="A3" t="s">
        <v>24</v>
      </c>
      <c r="B3" t="s">
        <v>13</v>
      </c>
      <c r="C3" t="s">
        <v>21</v>
      </c>
      <c r="D3" t="s">
        <v>23</v>
      </c>
      <c r="E3" s="3">
        <v>124</v>
      </c>
      <c r="F3" s="4">
        <v>23</v>
      </c>
      <c r="G3" s="4">
        <f>E3*F3</f>
        <v>2852</v>
      </c>
    </row>
    <row r="4" spans="1:7" x14ac:dyDescent="0.25">
      <c r="A4" t="s">
        <v>12</v>
      </c>
      <c r="B4" t="s">
        <v>15</v>
      </c>
      <c r="C4" t="s">
        <v>9</v>
      </c>
      <c r="D4" t="s">
        <v>23</v>
      </c>
      <c r="E4" s="3">
        <v>289</v>
      </c>
      <c r="F4" s="4">
        <v>12</v>
      </c>
      <c r="G4" s="4">
        <f>E4*F4</f>
        <v>3468</v>
      </c>
    </row>
    <row r="5" spans="1:7" x14ac:dyDescent="0.25">
      <c r="A5" t="s">
        <v>19</v>
      </c>
      <c r="B5" t="s">
        <v>13</v>
      </c>
      <c r="C5" t="s">
        <v>21</v>
      </c>
      <c r="D5" t="s">
        <v>23</v>
      </c>
      <c r="E5" s="3">
        <v>147</v>
      </c>
      <c r="F5" s="4">
        <v>25</v>
      </c>
      <c r="G5" s="4">
        <f>E5*F5</f>
        <v>3675</v>
      </c>
    </row>
    <row r="6" spans="1:7" x14ac:dyDescent="0.25">
      <c r="A6" t="s">
        <v>12</v>
      </c>
      <c r="B6" t="s">
        <v>13</v>
      </c>
      <c r="C6" t="s">
        <v>21</v>
      </c>
      <c r="D6" t="s">
        <v>23</v>
      </c>
      <c r="E6" s="3">
        <v>130</v>
      </c>
      <c r="F6" s="4">
        <v>30</v>
      </c>
      <c r="G6" s="4">
        <f>E6*F6</f>
        <v>3900</v>
      </c>
    </row>
    <row r="7" spans="1:7" x14ac:dyDescent="0.25">
      <c r="A7" t="s">
        <v>12</v>
      </c>
      <c r="B7" t="s">
        <v>20</v>
      </c>
      <c r="C7" t="s">
        <v>21</v>
      </c>
      <c r="D7" t="s">
        <v>23</v>
      </c>
      <c r="E7" s="3">
        <v>218</v>
      </c>
      <c r="F7" s="4">
        <v>20</v>
      </c>
      <c r="G7" s="4">
        <f>E7*F7</f>
        <v>4360</v>
      </c>
    </row>
    <row r="8" spans="1:7" x14ac:dyDescent="0.25">
      <c r="A8" t="s">
        <v>24</v>
      </c>
      <c r="B8" t="s">
        <v>15</v>
      </c>
      <c r="C8" t="s">
        <v>9</v>
      </c>
      <c r="D8" t="s">
        <v>23</v>
      </c>
      <c r="E8" s="3">
        <v>325</v>
      </c>
      <c r="F8" s="4">
        <v>14</v>
      </c>
      <c r="G8" s="4">
        <f>E8*F8</f>
        <v>4550</v>
      </c>
    </row>
    <row r="9" spans="1:7" x14ac:dyDescent="0.25">
      <c r="A9" t="s">
        <v>19</v>
      </c>
      <c r="B9" t="s">
        <v>15</v>
      </c>
      <c r="C9" t="s">
        <v>11</v>
      </c>
      <c r="D9" t="s">
        <v>23</v>
      </c>
      <c r="E9" s="3">
        <v>371</v>
      </c>
      <c r="F9" s="4">
        <v>13</v>
      </c>
      <c r="G9" s="4">
        <f>E9*F9</f>
        <v>4823</v>
      </c>
    </row>
    <row r="10" spans="1:7" x14ac:dyDescent="0.25">
      <c r="A10" t="s">
        <v>19</v>
      </c>
      <c r="B10" t="s">
        <v>15</v>
      </c>
      <c r="C10" t="s">
        <v>21</v>
      </c>
      <c r="D10" t="s">
        <v>23</v>
      </c>
      <c r="E10" s="3">
        <v>241</v>
      </c>
      <c r="F10" s="4">
        <v>28</v>
      </c>
      <c r="G10" s="4">
        <f>E10*F10</f>
        <v>6748</v>
      </c>
    </row>
    <row r="11" spans="1:7" x14ac:dyDescent="0.25">
      <c r="A11" t="s">
        <v>19</v>
      </c>
      <c r="B11" t="s">
        <v>20</v>
      </c>
      <c r="C11" t="s">
        <v>21</v>
      </c>
      <c r="D11" t="s">
        <v>23</v>
      </c>
      <c r="E11" s="3">
        <v>200</v>
      </c>
      <c r="F11" s="4">
        <v>70</v>
      </c>
      <c r="G11" s="4">
        <f>E11*F11</f>
        <v>14000</v>
      </c>
    </row>
    <row r="12" spans="1:7" x14ac:dyDescent="0.25">
      <c r="A12" t="s">
        <v>18</v>
      </c>
      <c r="B12" t="s">
        <v>15</v>
      </c>
      <c r="C12" t="s">
        <v>11</v>
      </c>
      <c r="D12" t="s">
        <v>16</v>
      </c>
      <c r="E12" s="3">
        <v>26</v>
      </c>
      <c r="F12" s="4">
        <v>13</v>
      </c>
      <c r="G12" s="4">
        <f>E12*F12</f>
        <v>338</v>
      </c>
    </row>
    <row r="13" spans="1:7" x14ac:dyDescent="0.25">
      <c r="A13" t="s">
        <v>7</v>
      </c>
      <c r="B13" t="s">
        <v>15</v>
      </c>
      <c r="C13" t="s">
        <v>9</v>
      </c>
      <c r="D13" t="s">
        <v>16</v>
      </c>
      <c r="E13" s="3">
        <v>25</v>
      </c>
      <c r="F13" s="4">
        <v>23</v>
      </c>
      <c r="G13" s="4">
        <f>E13*F13</f>
        <v>575</v>
      </c>
    </row>
    <row r="14" spans="1:7" x14ac:dyDescent="0.25">
      <c r="A14" t="s">
        <v>18</v>
      </c>
      <c r="B14" t="s">
        <v>15</v>
      </c>
      <c r="C14" t="s">
        <v>11</v>
      </c>
      <c r="D14" t="s">
        <v>16</v>
      </c>
      <c r="E14" s="3">
        <v>120</v>
      </c>
      <c r="F14" s="4">
        <v>18</v>
      </c>
      <c r="G14" s="4">
        <f>E14*F14</f>
        <v>2160</v>
      </c>
    </row>
    <row r="15" spans="1:7" x14ac:dyDescent="0.25">
      <c r="A15" t="s">
        <v>18</v>
      </c>
      <c r="B15" t="s">
        <v>13</v>
      </c>
      <c r="C15" t="s">
        <v>9</v>
      </c>
      <c r="D15" t="s">
        <v>16</v>
      </c>
      <c r="E15" s="3">
        <v>289</v>
      </c>
      <c r="F15" s="4">
        <v>10</v>
      </c>
      <c r="G15" s="4">
        <f>E15*F15</f>
        <v>2890</v>
      </c>
    </row>
    <row r="16" spans="1:7" x14ac:dyDescent="0.25">
      <c r="A16" t="s">
        <v>7</v>
      </c>
      <c r="B16" t="s">
        <v>15</v>
      </c>
      <c r="C16" t="s">
        <v>11</v>
      </c>
      <c r="D16" t="s">
        <v>16</v>
      </c>
      <c r="E16" s="3">
        <v>321</v>
      </c>
      <c r="F16" s="4">
        <v>10</v>
      </c>
      <c r="G16" s="4">
        <f>E16*F16</f>
        <v>3210</v>
      </c>
    </row>
    <row r="17" spans="1:7" x14ac:dyDescent="0.25">
      <c r="A17" t="s">
        <v>18</v>
      </c>
      <c r="B17" t="s">
        <v>15</v>
      </c>
      <c r="C17" t="s">
        <v>11</v>
      </c>
      <c r="D17" t="s">
        <v>16</v>
      </c>
      <c r="E17" s="3">
        <v>289</v>
      </c>
      <c r="F17" s="4">
        <v>20</v>
      </c>
      <c r="G17" s="4">
        <f>E17*F17</f>
        <v>5780</v>
      </c>
    </row>
    <row r="18" spans="1:7" x14ac:dyDescent="0.25">
      <c r="A18" t="s">
        <v>18</v>
      </c>
      <c r="B18" t="s">
        <v>13</v>
      </c>
      <c r="C18" t="s">
        <v>9</v>
      </c>
      <c r="D18" t="s">
        <v>16</v>
      </c>
      <c r="E18" s="3">
        <v>545</v>
      </c>
      <c r="F18" s="4">
        <v>11</v>
      </c>
      <c r="G18" s="4">
        <f>E18*F18</f>
        <v>5995</v>
      </c>
    </row>
    <row r="19" spans="1:7" x14ac:dyDescent="0.25">
      <c r="A19" t="s">
        <v>7</v>
      </c>
      <c r="B19" t="s">
        <v>13</v>
      </c>
      <c r="C19" t="s">
        <v>9</v>
      </c>
      <c r="D19" t="s">
        <v>16</v>
      </c>
      <c r="E19" s="3">
        <v>321</v>
      </c>
      <c r="F19" s="4">
        <v>22</v>
      </c>
      <c r="G19" s="4">
        <f>E19*F19</f>
        <v>7062</v>
      </c>
    </row>
    <row r="20" spans="1:7" x14ac:dyDescent="0.25">
      <c r="A20" t="s">
        <v>7</v>
      </c>
      <c r="B20" t="s">
        <v>26</v>
      </c>
      <c r="C20" t="s">
        <v>11</v>
      </c>
      <c r="D20" t="s">
        <v>16</v>
      </c>
      <c r="E20" s="3">
        <v>158</v>
      </c>
      <c r="F20" s="4">
        <v>80</v>
      </c>
      <c r="G20" s="4">
        <f>E20*F20</f>
        <v>12640</v>
      </c>
    </row>
    <row r="21" spans="1:7" x14ac:dyDescent="0.25">
      <c r="A21" t="s">
        <v>12</v>
      </c>
      <c r="B21" t="s">
        <v>13</v>
      </c>
      <c r="C21" t="s">
        <v>9</v>
      </c>
      <c r="D21" t="s">
        <v>14</v>
      </c>
      <c r="E21" s="3">
        <v>25</v>
      </c>
      <c r="F21" s="4">
        <v>13</v>
      </c>
      <c r="G21" s="4">
        <f>E21*F21</f>
        <v>325</v>
      </c>
    </row>
    <row r="22" spans="1:7" x14ac:dyDescent="0.25">
      <c r="A22" t="s">
        <v>24</v>
      </c>
      <c r="B22" t="s">
        <v>15</v>
      </c>
      <c r="C22" t="s">
        <v>9</v>
      </c>
      <c r="D22" t="s">
        <v>14</v>
      </c>
      <c r="E22" s="3">
        <v>128</v>
      </c>
      <c r="F22" s="4">
        <v>10</v>
      </c>
      <c r="G22" s="4">
        <f>E22*F22</f>
        <v>1280</v>
      </c>
    </row>
    <row r="23" spans="1:7" x14ac:dyDescent="0.25">
      <c r="A23" t="s">
        <v>19</v>
      </c>
      <c r="B23" t="s">
        <v>8</v>
      </c>
      <c r="C23" t="s">
        <v>11</v>
      </c>
      <c r="D23" t="s">
        <v>14</v>
      </c>
      <c r="E23" s="3">
        <v>38</v>
      </c>
      <c r="F23" s="4">
        <v>43</v>
      </c>
      <c r="G23" s="4">
        <f>E23*F23</f>
        <v>1634</v>
      </c>
    </row>
    <row r="24" spans="1:7" x14ac:dyDescent="0.25">
      <c r="A24" t="s">
        <v>12</v>
      </c>
      <c r="B24" t="s">
        <v>15</v>
      </c>
      <c r="C24" t="s">
        <v>9</v>
      </c>
      <c r="D24" t="s">
        <v>14</v>
      </c>
      <c r="E24" s="3">
        <v>263</v>
      </c>
      <c r="F24" s="4">
        <v>10</v>
      </c>
      <c r="G24" s="4">
        <f>E24*F24</f>
        <v>2630</v>
      </c>
    </row>
    <row r="25" spans="1:7" x14ac:dyDescent="0.25">
      <c r="A25" t="s">
        <v>19</v>
      </c>
      <c r="B25" t="s">
        <v>15</v>
      </c>
      <c r="C25" t="s">
        <v>11</v>
      </c>
      <c r="D25" t="s">
        <v>14</v>
      </c>
      <c r="E25" s="3">
        <v>236</v>
      </c>
      <c r="F25" s="4">
        <v>12</v>
      </c>
      <c r="G25" s="4">
        <f>E25*F25</f>
        <v>2832</v>
      </c>
    </row>
    <row r="26" spans="1:7" x14ac:dyDescent="0.25">
      <c r="A26" t="s">
        <v>24</v>
      </c>
      <c r="B26" t="s">
        <v>15</v>
      </c>
      <c r="C26" t="s">
        <v>11</v>
      </c>
      <c r="D26" t="s">
        <v>14</v>
      </c>
      <c r="E26" s="3">
        <v>236</v>
      </c>
      <c r="F26" s="4">
        <v>13</v>
      </c>
      <c r="G26" s="4">
        <f>E26*F26</f>
        <v>3068</v>
      </c>
    </row>
    <row r="27" spans="1:7" x14ac:dyDescent="0.25">
      <c r="A27" t="s">
        <v>19</v>
      </c>
      <c r="B27" t="s">
        <v>13</v>
      </c>
      <c r="C27" t="s">
        <v>9</v>
      </c>
      <c r="D27" t="s">
        <v>14</v>
      </c>
      <c r="E27" s="3">
        <v>745</v>
      </c>
      <c r="F27" s="4">
        <v>12</v>
      </c>
      <c r="G27" s="4">
        <f>E27*F27</f>
        <v>8940</v>
      </c>
    </row>
    <row r="28" spans="1:7" x14ac:dyDescent="0.25">
      <c r="A28" t="s">
        <v>24</v>
      </c>
      <c r="B28" t="s">
        <v>26</v>
      </c>
      <c r="C28" t="s">
        <v>11</v>
      </c>
      <c r="D28" t="s">
        <v>14</v>
      </c>
      <c r="E28" s="3">
        <v>214</v>
      </c>
      <c r="F28" s="4">
        <v>45</v>
      </c>
      <c r="G28" s="4">
        <f>E28*F28</f>
        <v>9630</v>
      </c>
    </row>
    <row r="29" spans="1:7" x14ac:dyDescent="0.25">
      <c r="A29" t="s">
        <v>24</v>
      </c>
      <c r="B29" t="s">
        <v>8</v>
      </c>
      <c r="C29" t="s">
        <v>11</v>
      </c>
      <c r="D29" t="s">
        <v>14</v>
      </c>
      <c r="E29" s="3">
        <v>231</v>
      </c>
      <c r="F29" s="4">
        <v>42</v>
      </c>
      <c r="G29" s="4">
        <f>E29*F29</f>
        <v>9702</v>
      </c>
    </row>
    <row r="30" spans="1:7" x14ac:dyDescent="0.25">
      <c r="A30" t="s">
        <v>19</v>
      </c>
      <c r="B30" t="s">
        <v>20</v>
      </c>
      <c r="C30" t="s">
        <v>21</v>
      </c>
      <c r="D30" t="s">
        <v>14</v>
      </c>
      <c r="E30" s="3">
        <v>320</v>
      </c>
      <c r="F30" s="4">
        <v>70</v>
      </c>
      <c r="G30" s="4">
        <f>E30*F30</f>
        <v>22400</v>
      </c>
    </row>
    <row r="31" spans="1:7" x14ac:dyDescent="0.25">
      <c r="A31" t="s">
        <v>7</v>
      </c>
      <c r="B31" t="s">
        <v>8</v>
      </c>
      <c r="C31" t="s">
        <v>9</v>
      </c>
      <c r="D31" t="s">
        <v>10</v>
      </c>
      <c r="E31" s="3">
        <v>18</v>
      </c>
      <c r="F31" s="4">
        <v>20</v>
      </c>
      <c r="G31" s="4">
        <f>E31*F31</f>
        <v>360</v>
      </c>
    </row>
    <row r="32" spans="1:7" x14ac:dyDescent="0.25">
      <c r="A32" t="s">
        <v>7</v>
      </c>
      <c r="B32" t="s">
        <v>8</v>
      </c>
      <c r="C32" t="s">
        <v>11</v>
      </c>
      <c r="D32" t="s">
        <v>10</v>
      </c>
      <c r="E32" s="3">
        <v>25</v>
      </c>
      <c r="F32" s="4">
        <v>23</v>
      </c>
      <c r="G32" s="4">
        <f>E32*F32</f>
        <v>575</v>
      </c>
    </row>
    <row r="33" spans="1:7" x14ac:dyDescent="0.25">
      <c r="A33" t="s">
        <v>18</v>
      </c>
      <c r="B33" t="s">
        <v>8</v>
      </c>
      <c r="C33" t="s">
        <v>9</v>
      </c>
      <c r="D33" t="s">
        <v>10</v>
      </c>
      <c r="E33" s="3">
        <v>26</v>
      </c>
      <c r="F33" s="4">
        <v>24</v>
      </c>
      <c r="G33" s="4">
        <f>E33*F33</f>
        <v>624</v>
      </c>
    </row>
    <row r="34" spans="1:7" x14ac:dyDescent="0.25">
      <c r="A34" t="s">
        <v>12</v>
      </c>
      <c r="B34" t="s">
        <v>20</v>
      </c>
      <c r="C34" t="s">
        <v>21</v>
      </c>
      <c r="D34" t="s">
        <v>10</v>
      </c>
      <c r="E34" s="3">
        <v>57</v>
      </c>
      <c r="F34" s="4">
        <v>27</v>
      </c>
      <c r="G34" s="4">
        <f>E34*F34</f>
        <v>1539</v>
      </c>
    </row>
    <row r="35" spans="1:7" x14ac:dyDescent="0.25">
      <c r="A35" t="s">
        <v>19</v>
      </c>
      <c r="B35" t="s">
        <v>20</v>
      </c>
      <c r="C35" t="s">
        <v>9</v>
      </c>
      <c r="D35" t="s">
        <v>10</v>
      </c>
      <c r="E35" s="3">
        <v>256</v>
      </c>
      <c r="F35" s="4">
        <v>25</v>
      </c>
      <c r="G35" s="4">
        <f>E35*F35</f>
        <v>6400</v>
      </c>
    </row>
    <row r="36" spans="1:7" x14ac:dyDescent="0.25">
      <c r="A36" t="s">
        <v>12</v>
      </c>
      <c r="B36" t="s">
        <v>20</v>
      </c>
      <c r="C36" t="s">
        <v>21</v>
      </c>
      <c r="D36" t="s">
        <v>10</v>
      </c>
      <c r="E36" s="3">
        <v>458</v>
      </c>
      <c r="F36" s="4">
        <v>20</v>
      </c>
      <c r="G36" s="4">
        <f>E36*F36</f>
        <v>9160</v>
      </c>
    </row>
    <row r="37" spans="1:7" x14ac:dyDescent="0.25">
      <c r="A37" t="s">
        <v>12</v>
      </c>
      <c r="B37" t="s">
        <v>15</v>
      </c>
      <c r="C37" t="s">
        <v>11</v>
      </c>
      <c r="D37" t="s">
        <v>17</v>
      </c>
      <c r="E37" s="3">
        <v>26</v>
      </c>
      <c r="F37" s="4">
        <v>10</v>
      </c>
      <c r="G37" s="4">
        <f>E37*F37</f>
        <v>260</v>
      </c>
    </row>
    <row r="38" spans="1:7" x14ac:dyDescent="0.25">
      <c r="A38" t="s">
        <v>24</v>
      </c>
      <c r="B38" t="s">
        <v>15</v>
      </c>
      <c r="C38" t="s">
        <v>9</v>
      </c>
      <c r="D38" t="s">
        <v>17</v>
      </c>
      <c r="E38" s="3">
        <v>231</v>
      </c>
      <c r="F38" s="4">
        <v>11</v>
      </c>
      <c r="G38" s="4">
        <f>E38*F38</f>
        <v>2541</v>
      </c>
    </row>
    <row r="39" spans="1:7" x14ac:dyDescent="0.25">
      <c r="A39" t="s">
        <v>12</v>
      </c>
      <c r="B39" t="s">
        <v>15</v>
      </c>
      <c r="C39" t="s">
        <v>11</v>
      </c>
      <c r="D39" t="s">
        <v>17</v>
      </c>
      <c r="E39" s="3">
        <v>289</v>
      </c>
      <c r="F39" s="4">
        <v>12</v>
      </c>
      <c r="G39" s="4">
        <f>E39*F39</f>
        <v>3468</v>
      </c>
    </row>
    <row r="40" spans="1:7" x14ac:dyDescent="0.25">
      <c r="A40" t="s">
        <v>12</v>
      </c>
      <c r="B40" t="s">
        <v>15</v>
      </c>
      <c r="C40" t="s">
        <v>9</v>
      </c>
      <c r="D40" t="s">
        <v>17</v>
      </c>
      <c r="E40" s="3">
        <v>321</v>
      </c>
      <c r="F40" s="4">
        <v>12</v>
      </c>
      <c r="G40" s="4">
        <f>E40*F40</f>
        <v>3852</v>
      </c>
    </row>
    <row r="41" spans="1:7" x14ac:dyDescent="0.25">
      <c r="A41" t="s">
        <v>12</v>
      </c>
      <c r="B41" t="s">
        <v>42</v>
      </c>
      <c r="C41" t="s">
        <v>21</v>
      </c>
      <c r="D41" t="s">
        <v>17</v>
      </c>
      <c r="E41" s="3">
        <v>130</v>
      </c>
      <c r="F41" s="4">
        <v>32</v>
      </c>
      <c r="G41" s="4">
        <f>E41*F41</f>
        <v>4160</v>
      </c>
    </row>
    <row r="42" spans="1:7" x14ac:dyDescent="0.25">
      <c r="A42" t="s">
        <v>24</v>
      </c>
      <c r="B42" t="s">
        <v>13</v>
      </c>
      <c r="C42" t="s">
        <v>11</v>
      </c>
      <c r="D42" t="s">
        <v>17</v>
      </c>
      <c r="E42" s="3">
        <v>420</v>
      </c>
      <c r="F42" s="4">
        <v>13</v>
      </c>
      <c r="G42" s="4">
        <f>E42*F42</f>
        <v>5460</v>
      </c>
    </row>
    <row r="43" spans="1:7" x14ac:dyDescent="0.25">
      <c r="A43" t="s">
        <v>19</v>
      </c>
      <c r="B43" t="s">
        <v>15</v>
      </c>
      <c r="C43" t="s">
        <v>11</v>
      </c>
      <c r="D43" t="s">
        <v>17</v>
      </c>
      <c r="E43" s="3">
        <v>456</v>
      </c>
      <c r="F43" s="4">
        <v>15</v>
      </c>
      <c r="G43" s="4">
        <f>E43*F43</f>
        <v>6840</v>
      </c>
    </row>
    <row r="44" spans="1:7" x14ac:dyDescent="0.25">
      <c r="A44" t="s">
        <v>12</v>
      </c>
      <c r="B44" t="s">
        <v>15</v>
      </c>
      <c r="C44" t="s">
        <v>9</v>
      </c>
      <c r="D44" t="s">
        <v>17</v>
      </c>
      <c r="E44" s="3">
        <v>478</v>
      </c>
      <c r="F44" s="4">
        <v>16</v>
      </c>
      <c r="G44" s="4">
        <f>E44*F44</f>
        <v>7648</v>
      </c>
    </row>
    <row r="45" spans="1:7" x14ac:dyDescent="0.25">
      <c r="A45" t="s">
        <v>19</v>
      </c>
      <c r="B45" t="s">
        <v>20</v>
      </c>
      <c r="C45" t="s">
        <v>9</v>
      </c>
      <c r="D45" t="s">
        <v>17</v>
      </c>
      <c r="E45" s="3">
        <v>452</v>
      </c>
      <c r="F45" s="4">
        <v>25</v>
      </c>
      <c r="G45" s="4">
        <f>E45*F45</f>
        <v>11300</v>
      </c>
    </row>
    <row r="46" spans="1:7" x14ac:dyDescent="0.25">
      <c r="A46" t="s">
        <v>12</v>
      </c>
      <c r="B46" t="s">
        <v>20</v>
      </c>
      <c r="C46" t="s">
        <v>21</v>
      </c>
      <c r="D46" t="s">
        <v>17</v>
      </c>
      <c r="E46" s="3">
        <v>478</v>
      </c>
      <c r="F46" s="4">
        <v>27</v>
      </c>
      <c r="G46" s="4">
        <f>E46*F46</f>
        <v>12906</v>
      </c>
    </row>
    <row r="47" spans="1:7" x14ac:dyDescent="0.25">
      <c r="A47" t="s">
        <v>24</v>
      </c>
      <c r="B47" t="s">
        <v>8</v>
      </c>
      <c r="C47" t="s">
        <v>9</v>
      </c>
      <c r="D47" t="s">
        <v>17</v>
      </c>
      <c r="E47" s="3">
        <v>369</v>
      </c>
      <c r="F47" s="4">
        <v>41</v>
      </c>
      <c r="G47" s="4">
        <f>E47*F47</f>
        <v>15129</v>
      </c>
    </row>
    <row r="48" spans="1:7" x14ac:dyDescent="0.25">
      <c r="A48" t="s">
        <v>12</v>
      </c>
      <c r="B48" t="s">
        <v>26</v>
      </c>
      <c r="C48" t="s">
        <v>21</v>
      </c>
      <c r="D48" t="s">
        <v>17</v>
      </c>
      <c r="E48" s="3">
        <v>453</v>
      </c>
      <c r="F48" s="4">
        <v>51</v>
      </c>
      <c r="G48" s="4">
        <f>E48*F48</f>
        <v>23103</v>
      </c>
    </row>
    <row r="49" spans="1:7" x14ac:dyDescent="0.25">
      <c r="A49" t="s">
        <v>24</v>
      </c>
      <c r="B49" t="s">
        <v>26</v>
      </c>
      <c r="C49" t="s">
        <v>21</v>
      </c>
      <c r="D49" t="s">
        <v>17</v>
      </c>
      <c r="E49" s="3">
        <v>545</v>
      </c>
      <c r="F49" s="4">
        <v>49</v>
      </c>
      <c r="G49" s="4">
        <f>E49*F49</f>
        <v>26705</v>
      </c>
    </row>
    <row r="50" spans="1:7" x14ac:dyDescent="0.25">
      <c r="A50" t="s">
        <v>19</v>
      </c>
      <c r="B50" t="s">
        <v>26</v>
      </c>
      <c r="C50" t="s">
        <v>21</v>
      </c>
      <c r="D50" t="s">
        <v>17</v>
      </c>
      <c r="E50" s="3">
        <v>856</v>
      </c>
      <c r="F50" s="4">
        <v>36</v>
      </c>
      <c r="G50" s="4">
        <f>E50*F50</f>
        <v>30816</v>
      </c>
    </row>
  </sheetData>
  <sortState ref="A2:G50">
    <sortCondition ref="D2:D50"/>
    <sortCondition ref="G2:G5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0"/>
  <sheetViews>
    <sheetView workbookViewId="0">
      <selection activeCell="I41" sqref="I41"/>
    </sheetView>
  </sheetViews>
  <sheetFormatPr defaultRowHeight="15" x14ac:dyDescent="0.25"/>
  <cols>
    <col min="1" max="7" width="1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12</v>
      </c>
      <c r="B2" t="s">
        <v>22</v>
      </c>
      <c r="C2" t="s">
        <v>21</v>
      </c>
      <c r="D2" t="s">
        <v>23</v>
      </c>
      <c r="E2" s="3">
        <v>120</v>
      </c>
      <c r="F2" s="4">
        <v>23</v>
      </c>
      <c r="G2" s="4">
        <f>E2*F2</f>
        <v>2760</v>
      </c>
    </row>
    <row r="3" spans="1:7" x14ac:dyDescent="0.25">
      <c r="A3" t="s">
        <v>24</v>
      </c>
      <c r="B3" t="s">
        <v>13</v>
      </c>
      <c r="C3" t="s">
        <v>21</v>
      </c>
      <c r="D3" t="s">
        <v>23</v>
      </c>
      <c r="E3" s="3">
        <v>124</v>
      </c>
      <c r="F3" s="4">
        <v>23</v>
      </c>
      <c r="G3" s="4">
        <f>E3*F3</f>
        <v>2852</v>
      </c>
    </row>
    <row r="4" spans="1:7" hidden="1" x14ac:dyDescent="0.25">
      <c r="A4" t="s">
        <v>12</v>
      </c>
      <c r="B4" t="s">
        <v>15</v>
      </c>
      <c r="C4" t="s">
        <v>9</v>
      </c>
      <c r="D4" t="s">
        <v>23</v>
      </c>
      <c r="E4" s="3">
        <v>289</v>
      </c>
      <c r="F4" s="4">
        <v>12</v>
      </c>
      <c r="G4" s="4">
        <f>E4*F4</f>
        <v>3468</v>
      </c>
    </row>
    <row r="5" spans="1:7" hidden="1" x14ac:dyDescent="0.25">
      <c r="A5" t="s">
        <v>19</v>
      </c>
      <c r="B5" t="s">
        <v>13</v>
      </c>
      <c r="C5" t="s">
        <v>21</v>
      </c>
      <c r="D5" t="s">
        <v>23</v>
      </c>
      <c r="E5" s="3">
        <v>147</v>
      </c>
      <c r="F5" s="4">
        <v>25</v>
      </c>
      <c r="G5" s="4">
        <f>E5*F5</f>
        <v>3675</v>
      </c>
    </row>
    <row r="6" spans="1:7" x14ac:dyDescent="0.25">
      <c r="A6" t="s">
        <v>12</v>
      </c>
      <c r="B6" t="s">
        <v>13</v>
      </c>
      <c r="C6" t="s">
        <v>21</v>
      </c>
      <c r="D6" t="s">
        <v>23</v>
      </c>
      <c r="E6" s="3">
        <v>130</v>
      </c>
      <c r="F6" s="4">
        <v>30</v>
      </c>
      <c r="G6" s="4">
        <f>E6*F6</f>
        <v>3900</v>
      </c>
    </row>
    <row r="7" spans="1:7" x14ac:dyDescent="0.25">
      <c r="A7" t="s">
        <v>12</v>
      </c>
      <c r="B7" t="s">
        <v>20</v>
      </c>
      <c r="C7" t="s">
        <v>21</v>
      </c>
      <c r="D7" t="s">
        <v>23</v>
      </c>
      <c r="E7" s="3">
        <v>218</v>
      </c>
      <c r="F7" s="4">
        <v>20</v>
      </c>
      <c r="G7" s="4">
        <f>E7*F7</f>
        <v>4360</v>
      </c>
    </row>
    <row r="8" spans="1:7" hidden="1" x14ac:dyDescent="0.25">
      <c r="A8" t="s">
        <v>24</v>
      </c>
      <c r="B8" t="s">
        <v>15</v>
      </c>
      <c r="C8" t="s">
        <v>9</v>
      </c>
      <c r="D8" t="s">
        <v>23</v>
      </c>
      <c r="E8" s="3">
        <v>325</v>
      </c>
      <c r="F8" s="4">
        <v>14</v>
      </c>
      <c r="G8" s="4">
        <f>E8*F8</f>
        <v>4550</v>
      </c>
    </row>
    <row r="9" spans="1:7" hidden="1" x14ac:dyDescent="0.25">
      <c r="A9" t="s">
        <v>19</v>
      </c>
      <c r="B9" t="s">
        <v>15</v>
      </c>
      <c r="C9" t="s">
        <v>11</v>
      </c>
      <c r="D9" t="s">
        <v>23</v>
      </c>
      <c r="E9" s="3">
        <v>371</v>
      </c>
      <c r="F9" s="4">
        <v>13</v>
      </c>
      <c r="G9" s="4">
        <f>E9*F9</f>
        <v>4823</v>
      </c>
    </row>
    <row r="10" spans="1:7" hidden="1" x14ac:dyDescent="0.25">
      <c r="A10" t="s">
        <v>19</v>
      </c>
      <c r="B10" t="s">
        <v>15</v>
      </c>
      <c r="C10" t="s">
        <v>21</v>
      </c>
      <c r="D10" t="s">
        <v>23</v>
      </c>
      <c r="E10" s="3">
        <v>241</v>
      </c>
      <c r="F10" s="4">
        <v>28</v>
      </c>
      <c r="G10" s="4">
        <f>E10*F10</f>
        <v>6748</v>
      </c>
    </row>
    <row r="11" spans="1:7" hidden="1" x14ac:dyDescent="0.25">
      <c r="A11" t="s">
        <v>19</v>
      </c>
      <c r="B11" t="s">
        <v>20</v>
      </c>
      <c r="C11" t="s">
        <v>21</v>
      </c>
      <c r="D11" t="s">
        <v>23</v>
      </c>
      <c r="E11" s="3">
        <v>200</v>
      </c>
      <c r="F11" s="4">
        <v>70</v>
      </c>
      <c r="G11" s="4">
        <f>E11*F11</f>
        <v>14000</v>
      </c>
    </row>
    <row r="12" spans="1:7" hidden="1" x14ac:dyDescent="0.25">
      <c r="A12" t="s">
        <v>18</v>
      </c>
      <c r="B12" t="s">
        <v>15</v>
      </c>
      <c r="C12" t="s">
        <v>11</v>
      </c>
      <c r="D12" t="s">
        <v>16</v>
      </c>
      <c r="E12" s="3">
        <v>26</v>
      </c>
      <c r="F12" s="4">
        <v>13</v>
      </c>
      <c r="G12" s="4">
        <f>E12*F12</f>
        <v>338</v>
      </c>
    </row>
    <row r="13" spans="1:7" hidden="1" x14ac:dyDescent="0.25">
      <c r="A13" t="s">
        <v>7</v>
      </c>
      <c r="B13" t="s">
        <v>15</v>
      </c>
      <c r="C13" t="s">
        <v>9</v>
      </c>
      <c r="D13" t="s">
        <v>16</v>
      </c>
      <c r="E13" s="3">
        <v>25</v>
      </c>
      <c r="F13" s="4">
        <v>23</v>
      </c>
      <c r="G13" s="4">
        <f>E13*F13</f>
        <v>575</v>
      </c>
    </row>
    <row r="14" spans="1:7" hidden="1" x14ac:dyDescent="0.25">
      <c r="A14" t="s">
        <v>18</v>
      </c>
      <c r="B14" t="s">
        <v>15</v>
      </c>
      <c r="C14" t="s">
        <v>11</v>
      </c>
      <c r="D14" t="s">
        <v>16</v>
      </c>
      <c r="E14" s="3">
        <v>120</v>
      </c>
      <c r="F14" s="4">
        <v>18</v>
      </c>
      <c r="G14" s="4">
        <f>E14*F14</f>
        <v>2160</v>
      </c>
    </row>
    <row r="15" spans="1:7" hidden="1" x14ac:dyDescent="0.25">
      <c r="A15" t="s">
        <v>18</v>
      </c>
      <c r="B15" t="s">
        <v>13</v>
      </c>
      <c r="C15" t="s">
        <v>9</v>
      </c>
      <c r="D15" t="s">
        <v>16</v>
      </c>
      <c r="E15" s="3">
        <v>289</v>
      </c>
      <c r="F15" s="4">
        <v>10</v>
      </c>
      <c r="G15" s="4">
        <f>E15*F15</f>
        <v>2890</v>
      </c>
    </row>
    <row r="16" spans="1:7" hidden="1" x14ac:dyDescent="0.25">
      <c r="A16" t="s">
        <v>7</v>
      </c>
      <c r="B16" t="s">
        <v>15</v>
      </c>
      <c r="C16" t="s">
        <v>11</v>
      </c>
      <c r="D16" t="s">
        <v>16</v>
      </c>
      <c r="E16" s="3">
        <v>321</v>
      </c>
      <c r="F16" s="4">
        <v>10</v>
      </c>
      <c r="G16" s="4">
        <f>E16*F16</f>
        <v>3210</v>
      </c>
    </row>
    <row r="17" spans="1:7" hidden="1" x14ac:dyDescent="0.25">
      <c r="A17" t="s">
        <v>18</v>
      </c>
      <c r="B17" t="s">
        <v>15</v>
      </c>
      <c r="C17" t="s">
        <v>11</v>
      </c>
      <c r="D17" t="s">
        <v>16</v>
      </c>
      <c r="E17" s="3">
        <v>289</v>
      </c>
      <c r="F17" s="4">
        <v>20</v>
      </c>
      <c r="G17" s="4">
        <f>E17*F17</f>
        <v>5780</v>
      </c>
    </row>
    <row r="18" spans="1:7" hidden="1" x14ac:dyDescent="0.25">
      <c r="A18" t="s">
        <v>18</v>
      </c>
      <c r="B18" t="s">
        <v>13</v>
      </c>
      <c r="C18" t="s">
        <v>9</v>
      </c>
      <c r="D18" t="s">
        <v>16</v>
      </c>
      <c r="E18" s="3">
        <v>545</v>
      </c>
      <c r="F18" s="4">
        <v>11</v>
      </c>
      <c r="G18" s="4">
        <f>E18*F18</f>
        <v>5995</v>
      </c>
    </row>
    <row r="19" spans="1:7" hidden="1" x14ac:dyDescent="0.25">
      <c r="A19" t="s">
        <v>7</v>
      </c>
      <c r="B19" t="s">
        <v>13</v>
      </c>
      <c r="C19" t="s">
        <v>9</v>
      </c>
      <c r="D19" t="s">
        <v>16</v>
      </c>
      <c r="E19" s="3">
        <v>321</v>
      </c>
      <c r="F19" s="4">
        <v>22</v>
      </c>
      <c r="G19" s="4">
        <f>E19*F19</f>
        <v>7062</v>
      </c>
    </row>
    <row r="20" spans="1:7" hidden="1" x14ac:dyDescent="0.25">
      <c r="A20" t="s">
        <v>7</v>
      </c>
      <c r="B20" t="s">
        <v>26</v>
      </c>
      <c r="C20" t="s">
        <v>11</v>
      </c>
      <c r="D20" t="s">
        <v>16</v>
      </c>
      <c r="E20" s="3">
        <v>158</v>
      </c>
      <c r="F20" s="4">
        <v>80</v>
      </c>
      <c r="G20" s="4">
        <f>E20*F20</f>
        <v>12640</v>
      </c>
    </row>
    <row r="21" spans="1:7" hidden="1" x14ac:dyDescent="0.25">
      <c r="A21" t="s">
        <v>12</v>
      </c>
      <c r="B21" t="s">
        <v>13</v>
      </c>
      <c r="C21" t="s">
        <v>9</v>
      </c>
      <c r="D21" t="s">
        <v>14</v>
      </c>
      <c r="E21" s="3">
        <v>25</v>
      </c>
      <c r="F21" s="4">
        <v>13</v>
      </c>
      <c r="G21" s="4">
        <f>E21*F21</f>
        <v>325</v>
      </c>
    </row>
    <row r="22" spans="1:7" hidden="1" x14ac:dyDescent="0.25">
      <c r="A22" t="s">
        <v>24</v>
      </c>
      <c r="B22" t="s">
        <v>15</v>
      </c>
      <c r="C22" t="s">
        <v>9</v>
      </c>
      <c r="D22" t="s">
        <v>14</v>
      </c>
      <c r="E22" s="3">
        <v>128</v>
      </c>
      <c r="F22" s="4">
        <v>10</v>
      </c>
      <c r="G22" s="4">
        <f>E22*F22</f>
        <v>1280</v>
      </c>
    </row>
    <row r="23" spans="1:7" hidden="1" x14ac:dyDescent="0.25">
      <c r="A23" t="s">
        <v>19</v>
      </c>
      <c r="B23" t="s">
        <v>8</v>
      </c>
      <c r="C23" t="s">
        <v>11</v>
      </c>
      <c r="D23" t="s">
        <v>14</v>
      </c>
      <c r="E23" s="3">
        <v>38</v>
      </c>
      <c r="F23" s="4">
        <v>43</v>
      </c>
      <c r="G23" s="4">
        <f>E23*F23</f>
        <v>1634</v>
      </c>
    </row>
    <row r="24" spans="1:7" hidden="1" x14ac:dyDescent="0.25">
      <c r="A24" t="s">
        <v>12</v>
      </c>
      <c r="B24" t="s">
        <v>15</v>
      </c>
      <c r="C24" t="s">
        <v>9</v>
      </c>
      <c r="D24" t="s">
        <v>14</v>
      </c>
      <c r="E24" s="3">
        <v>263</v>
      </c>
      <c r="F24" s="4">
        <v>10</v>
      </c>
      <c r="G24" s="4">
        <f>E24*F24</f>
        <v>2630</v>
      </c>
    </row>
    <row r="25" spans="1:7" hidden="1" x14ac:dyDescent="0.25">
      <c r="A25" t="s">
        <v>19</v>
      </c>
      <c r="B25" t="s">
        <v>15</v>
      </c>
      <c r="C25" t="s">
        <v>11</v>
      </c>
      <c r="D25" t="s">
        <v>14</v>
      </c>
      <c r="E25" s="3">
        <v>236</v>
      </c>
      <c r="F25" s="4">
        <v>12</v>
      </c>
      <c r="G25" s="4">
        <f>E25*F25</f>
        <v>2832</v>
      </c>
    </row>
    <row r="26" spans="1:7" hidden="1" x14ac:dyDescent="0.25">
      <c r="A26" t="s">
        <v>24</v>
      </c>
      <c r="B26" t="s">
        <v>15</v>
      </c>
      <c r="C26" t="s">
        <v>11</v>
      </c>
      <c r="D26" t="s">
        <v>14</v>
      </c>
      <c r="E26" s="3">
        <v>236</v>
      </c>
      <c r="F26" s="4">
        <v>13</v>
      </c>
      <c r="G26" s="4">
        <f>E26*F26</f>
        <v>3068</v>
      </c>
    </row>
    <row r="27" spans="1:7" hidden="1" x14ac:dyDescent="0.25">
      <c r="A27" t="s">
        <v>19</v>
      </c>
      <c r="B27" t="s">
        <v>13</v>
      </c>
      <c r="C27" t="s">
        <v>9</v>
      </c>
      <c r="D27" t="s">
        <v>14</v>
      </c>
      <c r="E27" s="3">
        <v>745</v>
      </c>
      <c r="F27" s="4">
        <v>12</v>
      </c>
      <c r="G27" s="4">
        <f>E27*F27</f>
        <v>8940</v>
      </c>
    </row>
    <row r="28" spans="1:7" hidden="1" x14ac:dyDescent="0.25">
      <c r="A28" t="s">
        <v>24</v>
      </c>
      <c r="B28" t="s">
        <v>26</v>
      </c>
      <c r="C28" t="s">
        <v>11</v>
      </c>
      <c r="D28" t="s">
        <v>14</v>
      </c>
      <c r="E28" s="3">
        <v>214</v>
      </c>
      <c r="F28" s="4">
        <v>45</v>
      </c>
      <c r="G28" s="4">
        <f>E28*F28</f>
        <v>9630</v>
      </c>
    </row>
    <row r="29" spans="1:7" hidden="1" x14ac:dyDescent="0.25">
      <c r="A29" t="s">
        <v>24</v>
      </c>
      <c r="B29" t="s">
        <v>8</v>
      </c>
      <c r="C29" t="s">
        <v>11</v>
      </c>
      <c r="D29" t="s">
        <v>14</v>
      </c>
      <c r="E29" s="3">
        <v>231</v>
      </c>
      <c r="F29" s="4">
        <v>42</v>
      </c>
      <c r="G29" s="4">
        <f>E29*F29</f>
        <v>9702</v>
      </c>
    </row>
    <row r="30" spans="1:7" hidden="1" x14ac:dyDescent="0.25">
      <c r="A30" t="s">
        <v>19</v>
      </c>
      <c r="B30" t="s">
        <v>20</v>
      </c>
      <c r="C30" t="s">
        <v>21</v>
      </c>
      <c r="D30" t="s">
        <v>14</v>
      </c>
      <c r="E30" s="3">
        <v>320</v>
      </c>
      <c r="F30" s="4">
        <v>70</v>
      </c>
      <c r="G30" s="4">
        <f>E30*F30</f>
        <v>22400</v>
      </c>
    </row>
    <row r="31" spans="1:7" hidden="1" x14ac:dyDescent="0.25">
      <c r="A31" t="s">
        <v>7</v>
      </c>
      <c r="B31" t="s">
        <v>8</v>
      </c>
      <c r="C31" t="s">
        <v>9</v>
      </c>
      <c r="D31" t="s">
        <v>10</v>
      </c>
      <c r="E31" s="3">
        <v>18</v>
      </c>
      <c r="F31" s="4">
        <v>20</v>
      </c>
      <c r="G31" s="4">
        <f>E31*F31</f>
        <v>360</v>
      </c>
    </row>
    <row r="32" spans="1:7" hidden="1" x14ac:dyDescent="0.25">
      <c r="A32" t="s">
        <v>7</v>
      </c>
      <c r="B32" t="s">
        <v>8</v>
      </c>
      <c r="C32" t="s">
        <v>11</v>
      </c>
      <c r="D32" t="s">
        <v>10</v>
      </c>
      <c r="E32" s="3">
        <v>25</v>
      </c>
      <c r="F32" s="4">
        <v>23</v>
      </c>
      <c r="G32" s="4">
        <f>E32*F32</f>
        <v>575</v>
      </c>
    </row>
    <row r="33" spans="1:7" hidden="1" x14ac:dyDescent="0.25">
      <c r="A33" t="s">
        <v>18</v>
      </c>
      <c r="B33" t="s">
        <v>8</v>
      </c>
      <c r="C33" t="s">
        <v>9</v>
      </c>
      <c r="D33" t="s">
        <v>10</v>
      </c>
      <c r="E33" s="3">
        <v>26</v>
      </c>
      <c r="F33" s="4">
        <v>24</v>
      </c>
      <c r="G33" s="4">
        <f>E33*F33</f>
        <v>624</v>
      </c>
    </row>
    <row r="34" spans="1:7" x14ac:dyDescent="0.25">
      <c r="A34" t="s">
        <v>12</v>
      </c>
      <c r="B34" t="s">
        <v>20</v>
      </c>
      <c r="C34" t="s">
        <v>21</v>
      </c>
      <c r="D34" t="s">
        <v>10</v>
      </c>
      <c r="E34" s="3">
        <v>57</v>
      </c>
      <c r="F34" s="4">
        <v>27</v>
      </c>
      <c r="G34" s="4">
        <f>E34*F34</f>
        <v>1539</v>
      </c>
    </row>
    <row r="35" spans="1:7" hidden="1" x14ac:dyDescent="0.25">
      <c r="A35" t="s">
        <v>19</v>
      </c>
      <c r="B35" t="s">
        <v>20</v>
      </c>
      <c r="C35" t="s">
        <v>9</v>
      </c>
      <c r="D35" t="s">
        <v>10</v>
      </c>
      <c r="E35" s="3">
        <v>256</v>
      </c>
      <c r="F35" s="4">
        <v>25</v>
      </c>
      <c r="G35" s="4">
        <f>E35*F35</f>
        <v>6400</v>
      </c>
    </row>
    <row r="36" spans="1:7" x14ac:dyDescent="0.25">
      <c r="A36" t="s">
        <v>12</v>
      </c>
      <c r="B36" t="s">
        <v>20</v>
      </c>
      <c r="C36" t="s">
        <v>21</v>
      </c>
      <c r="D36" t="s">
        <v>10</v>
      </c>
      <c r="E36" s="3">
        <v>458</v>
      </c>
      <c r="F36" s="4">
        <v>20</v>
      </c>
      <c r="G36" s="4">
        <f>E36*F36</f>
        <v>9160</v>
      </c>
    </row>
    <row r="37" spans="1:7" hidden="1" x14ac:dyDescent="0.25">
      <c r="A37" t="s">
        <v>12</v>
      </c>
      <c r="B37" t="s">
        <v>15</v>
      </c>
      <c r="C37" t="s">
        <v>11</v>
      </c>
      <c r="D37" t="s">
        <v>17</v>
      </c>
      <c r="E37" s="3">
        <v>26</v>
      </c>
      <c r="F37" s="4">
        <v>10</v>
      </c>
      <c r="G37" s="4">
        <f>E37*F37</f>
        <v>260</v>
      </c>
    </row>
    <row r="38" spans="1:7" hidden="1" x14ac:dyDescent="0.25">
      <c r="A38" t="s">
        <v>24</v>
      </c>
      <c r="B38" t="s">
        <v>15</v>
      </c>
      <c r="C38" t="s">
        <v>9</v>
      </c>
      <c r="D38" t="s">
        <v>17</v>
      </c>
      <c r="E38" s="3">
        <v>231</v>
      </c>
      <c r="F38" s="4">
        <v>11</v>
      </c>
      <c r="G38" s="4">
        <f>E38*F38</f>
        <v>2541</v>
      </c>
    </row>
    <row r="39" spans="1:7" hidden="1" x14ac:dyDescent="0.25">
      <c r="A39" t="s">
        <v>12</v>
      </c>
      <c r="B39" t="s">
        <v>15</v>
      </c>
      <c r="C39" t="s">
        <v>11</v>
      </c>
      <c r="D39" t="s">
        <v>17</v>
      </c>
      <c r="E39" s="3">
        <v>289</v>
      </c>
      <c r="F39" s="4">
        <v>12</v>
      </c>
      <c r="G39" s="4">
        <f>E39*F39</f>
        <v>3468</v>
      </c>
    </row>
    <row r="40" spans="1:7" hidden="1" x14ac:dyDescent="0.25">
      <c r="A40" t="s">
        <v>12</v>
      </c>
      <c r="B40" t="s">
        <v>15</v>
      </c>
      <c r="C40" t="s">
        <v>9</v>
      </c>
      <c r="D40" t="s">
        <v>17</v>
      </c>
      <c r="E40" s="3">
        <v>321</v>
      </c>
      <c r="F40" s="4">
        <v>12</v>
      </c>
      <c r="G40" s="4">
        <f>E40*F40</f>
        <v>3852</v>
      </c>
    </row>
    <row r="41" spans="1:7" x14ac:dyDescent="0.25">
      <c r="A41" t="s">
        <v>12</v>
      </c>
      <c r="B41" t="s">
        <v>42</v>
      </c>
      <c r="C41" t="s">
        <v>21</v>
      </c>
      <c r="D41" t="s">
        <v>17</v>
      </c>
      <c r="E41" s="3">
        <v>130</v>
      </c>
      <c r="F41" s="4">
        <v>32</v>
      </c>
      <c r="G41" s="4">
        <f>E41*F41</f>
        <v>4160</v>
      </c>
    </row>
    <row r="42" spans="1:7" hidden="1" x14ac:dyDescent="0.25">
      <c r="A42" t="s">
        <v>24</v>
      </c>
      <c r="B42" t="s">
        <v>13</v>
      </c>
      <c r="C42" t="s">
        <v>11</v>
      </c>
      <c r="D42" t="s">
        <v>17</v>
      </c>
      <c r="E42" s="3">
        <v>420</v>
      </c>
      <c r="F42" s="4">
        <v>13</v>
      </c>
      <c r="G42" s="4">
        <f>E42*F42</f>
        <v>5460</v>
      </c>
    </row>
    <row r="43" spans="1:7" hidden="1" x14ac:dyDescent="0.25">
      <c r="A43" t="s">
        <v>19</v>
      </c>
      <c r="B43" t="s">
        <v>15</v>
      </c>
      <c r="C43" t="s">
        <v>11</v>
      </c>
      <c r="D43" t="s">
        <v>17</v>
      </c>
      <c r="E43" s="3">
        <v>456</v>
      </c>
      <c r="F43" s="4">
        <v>15</v>
      </c>
      <c r="G43" s="4">
        <f>E43*F43</f>
        <v>6840</v>
      </c>
    </row>
    <row r="44" spans="1:7" hidden="1" x14ac:dyDescent="0.25">
      <c r="A44" t="s">
        <v>12</v>
      </c>
      <c r="B44" t="s">
        <v>15</v>
      </c>
      <c r="C44" t="s">
        <v>9</v>
      </c>
      <c r="D44" t="s">
        <v>17</v>
      </c>
      <c r="E44" s="3">
        <v>478</v>
      </c>
      <c r="F44" s="4">
        <v>16</v>
      </c>
      <c r="G44" s="4">
        <f>E44*F44</f>
        <v>7648</v>
      </c>
    </row>
    <row r="45" spans="1:7" hidden="1" x14ac:dyDescent="0.25">
      <c r="A45" t="s">
        <v>19</v>
      </c>
      <c r="B45" t="s">
        <v>20</v>
      </c>
      <c r="C45" t="s">
        <v>9</v>
      </c>
      <c r="D45" t="s">
        <v>17</v>
      </c>
      <c r="E45" s="3">
        <v>452</v>
      </c>
      <c r="F45" s="4">
        <v>25</v>
      </c>
      <c r="G45" s="4">
        <f>E45*F45</f>
        <v>11300</v>
      </c>
    </row>
    <row r="46" spans="1:7" x14ac:dyDescent="0.25">
      <c r="A46" t="s">
        <v>12</v>
      </c>
      <c r="B46" t="s">
        <v>20</v>
      </c>
      <c r="C46" t="s">
        <v>21</v>
      </c>
      <c r="D46" t="s">
        <v>17</v>
      </c>
      <c r="E46" s="3">
        <v>478</v>
      </c>
      <c r="F46" s="4">
        <v>27</v>
      </c>
      <c r="G46" s="4">
        <f>E46*F46</f>
        <v>12906</v>
      </c>
    </row>
    <row r="47" spans="1:7" hidden="1" x14ac:dyDescent="0.25">
      <c r="A47" t="s">
        <v>24</v>
      </c>
      <c r="B47" t="s">
        <v>8</v>
      </c>
      <c r="C47" t="s">
        <v>9</v>
      </c>
      <c r="D47" t="s">
        <v>17</v>
      </c>
      <c r="E47" s="3">
        <v>369</v>
      </c>
      <c r="F47" s="4">
        <v>41</v>
      </c>
      <c r="G47" s="4">
        <f>E47*F47</f>
        <v>15129</v>
      </c>
    </row>
    <row r="48" spans="1:7" x14ac:dyDescent="0.25">
      <c r="A48" t="s">
        <v>12</v>
      </c>
      <c r="B48" t="s">
        <v>26</v>
      </c>
      <c r="C48" t="s">
        <v>21</v>
      </c>
      <c r="D48" t="s">
        <v>17</v>
      </c>
      <c r="E48" s="3">
        <v>453</v>
      </c>
      <c r="F48" s="4">
        <v>51</v>
      </c>
      <c r="G48" s="4">
        <f>E48*F48</f>
        <v>23103</v>
      </c>
    </row>
    <row r="49" spans="1:7" x14ac:dyDescent="0.25">
      <c r="A49" t="s">
        <v>24</v>
      </c>
      <c r="B49" t="s">
        <v>26</v>
      </c>
      <c r="C49" t="s">
        <v>21</v>
      </c>
      <c r="D49" t="s">
        <v>17</v>
      </c>
      <c r="E49" s="3">
        <v>545</v>
      </c>
      <c r="F49" s="4">
        <v>49</v>
      </c>
      <c r="G49" s="4">
        <f>E49*F49</f>
        <v>26705</v>
      </c>
    </row>
    <row r="50" spans="1:7" hidden="1" x14ac:dyDescent="0.25">
      <c r="A50" t="s">
        <v>19</v>
      </c>
      <c r="B50" t="s">
        <v>26</v>
      </c>
      <c r="C50" t="s">
        <v>21</v>
      </c>
      <c r="D50" t="s">
        <v>17</v>
      </c>
      <c r="E50" s="3">
        <v>856</v>
      </c>
      <c r="F50" s="4">
        <v>36</v>
      </c>
      <c r="G50" s="4">
        <f>E50*F50</f>
        <v>30816</v>
      </c>
    </row>
  </sheetData>
  <autoFilter ref="A1:G50">
    <filterColumn colId="0">
      <filters>
        <filter val="Leden"/>
        <filter val="Únor"/>
      </filters>
    </filterColumn>
    <filterColumn colId="2">
      <filters>
        <filter val="Dovoz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0"/>
  <sheetViews>
    <sheetView workbookViewId="0">
      <selection activeCell="I33" sqref="I33"/>
    </sheetView>
  </sheetViews>
  <sheetFormatPr defaultRowHeight="15" x14ac:dyDescent="0.25"/>
  <cols>
    <col min="1" max="7" width="1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idden="1" x14ac:dyDescent="0.25">
      <c r="A2" t="s">
        <v>12</v>
      </c>
      <c r="B2" t="s">
        <v>22</v>
      </c>
      <c r="C2" t="s">
        <v>21</v>
      </c>
      <c r="D2" t="s">
        <v>23</v>
      </c>
      <c r="E2" s="3">
        <v>120</v>
      </c>
      <c r="F2" s="4">
        <v>23</v>
      </c>
      <c r="G2" s="4">
        <f>E2*F2</f>
        <v>2760</v>
      </c>
    </row>
    <row r="3" spans="1:7" hidden="1" x14ac:dyDescent="0.25">
      <c r="A3" t="s">
        <v>24</v>
      </c>
      <c r="B3" t="s">
        <v>13</v>
      </c>
      <c r="C3" t="s">
        <v>21</v>
      </c>
      <c r="D3" t="s">
        <v>23</v>
      </c>
      <c r="E3" s="3">
        <v>124</v>
      </c>
      <c r="F3" s="4">
        <v>23</v>
      </c>
      <c r="G3" s="4">
        <f>E3*F3</f>
        <v>2852</v>
      </c>
    </row>
    <row r="4" spans="1:7" hidden="1" x14ac:dyDescent="0.25">
      <c r="A4" t="s">
        <v>12</v>
      </c>
      <c r="B4" t="s">
        <v>15</v>
      </c>
      <c r="C4" t="s">
        <v>9</v>
      </c>
      <c r="D4" t="s">
        <v>23</v>
      </c>
      <c r="E4" s="3">
        <v>289</v>
      </c>
      <c r="F4" s="4">
        <v>12</v>
      </c>
      <c r="G4" s="4">
        <f>E4*F4</f>
        <v>3468</v>
      </c>
    </row>
    <row r="5" spans="1:7" hidden="1" x14ac:dyDescent="0.25">
      <c r="A5" t="s">
        <v>19</v>
      </c>
      <c r="B5" t="s">
        <v>13</v>
      </c>
      <c r="C5" t="s">
        <v>21</v>
      </c>
      <c r="D5" t="s">
        <v>23</v>
      </c>
      <c r="E5" s="3">
        <v>147</v>
      </c>
      <c r="F5" s="4">
        <v>25</v>
      </c>
      <c r="G5" s="4">
        <f>E5*F5</f>
        <v>3675</v>
      </c>
    </row>
    <row r="6" spans="1:7" hidden="1" x14ac:dyDescent="0.25">
      <c r="A6" t="s">
        <v>12</v>
      </c>
      <c r="B6" t="s">
        <v>13</v>
      </c>
      <c r="C6" t="s">
        <v>21</v>
      </c>
      <c r="D6" t="s">
        <v>23</v>
      </c>
      <c r="E6" s="3">
        <v>130</v>
      </c>
      <c r="F6" s="4">
        <v>30</v>
      </c>
      <c r="G6" s="4">
        <f>E6*F6</f>
        <v>3900</v>
      </c>
    </row>
    <row r="7" spans="1:7" hidden="1" x14ac:dyDescent="0.25">
      <c r="A7" t="s">
        <v>12</v>
      </c>
      <c r="B7" t="s">
        <v>20</v>
      </c>
      <c r="C7" t="s">
        <v>21</v>
      </c>
      <c r="D7" t="s">
        <v>23</v>
      </c>
      <c r="E7" s="3">
        <v>218</v>
      </c>
      <c r="F7" s="4">
        <v>20</v>
      </c>
      <c r="G7" s="4">
        <f>E7*F7</f>
        <v>4360</v>
      </c>
    </row>
    <row r="8" spans="1:7" hidden="1" x14ac:dyDescent="0.25">
      <c r="A8" t="s">
        <v>24</v>
      </c>
      <c r="B8" t="s">
        <v>15</v>
      </c>
      <c r="C8" t="s">
        <v>9</v>
      </c>
      <c r="D8" t="s">
        <v>23</v>
      </c>
      <c r="E8" s="3">
        <v>325</v>
      </c>
      <c r="F8" s="4">
        <v>14</v>
      </c>
      <c r="G8" s="4">
        <f>E8*F8</f>
        <v>4550</v>
      </c>
    </row>
    <row r="9" spans="1:7" hidden="1" x14ac:dyDescent="0.25">
      <c r="A9" t="s">
        <v>19</v>
      </c>
      <c r="B9" t="s">
        <v>15</v>
      </c>
      <c r="C9" t="s">
        <v>11</v>
      </c>
      <c r="D9" t="s">
        <v>23</v>
      </c>
      <c r="E9" s="3">
        <v>371</v>
      </c>
      <c r="F9" s="4">
        <v>13</v>
      </c>
      <c r="G9" s="4">
        <f>E9*F9</f>
        <v>4823</v>
      </c>
    </row>
    <row r="10" spans="1:7" hidden="1" x14ac:dyDescent="0.25">
      <c r="A10" t="s">
        <v>19</v>
      </c>
      <c r="B10" t="s">
        <v>15</v>
      </c>
      <c r="C10" t="s">
        <v>21</v>
      </c>
      <c r="D10" t="s">
        <v>23</v>
      </c>
      <c r="E10" s="3">
        <v>241</v>
      </c>
      <c r="F10" s="4">
        <v>28</v>
      </c>
      <c r="G10" s="4">
        <f>E10*F10</f>
        <v>6748</v>
      </c>
    </row>
    <row r="11" spans="1:7" hidden="1" x14ac:dyDescent="0.25">
      <c r="A11" t="s">
        <v>19</v>
      </c>
      <c r="B11" t="s">
        <v>20</v>
      </c>
      <c r="C11" t="s">
        <v>21</v>
      </c>
      <c r="D11" t="s">
        <v>23</v>
      </c>
      <c r="E11" s="3">
        <v>200</v>
      </c>
      <c r="F11" s="4">
        <v>70</v>
      </c>
      <c r="G11" s="4">
        <f>E11*F11</f>
        <v>14000</v>
      </c>
    </row>
    <row r="12" spans="1:7" hidden="1" x14ac:dyDescent="0.25">
      <c r="A12" t="s">
        <v>18</v>
      </c>
      <c r="B12" t="s">
        <v>15</v>
      </c>
      <c r="C12" t="s">
        <v>11</v>
      </c>
      <c r="D12" t="s">
        <v>16</v>
      </c>
      <c r="E12" s="3">
        <v>26</v>
      </c>
      <c r="F12" s="4">
        <v>13</v>
      </c>
      <c r="G12" s="4">
        <f>E12*F12</f>
        <v>338</v>
      </c>
    </row>
    <row r="13" spans="1:7" x14ac:dyDescent="0.25">
      <c r="A13" t="s">
        <v>7</v>
      </c>
      <c r="B13" t="s">
        <v>15</v>
      </c>
      <c r="C13" t="s">
        <v>9</v>
      </c>
      <c r="D13" t="s">
        <v>16</v>
      </c>
      <c r="E13" s="3">
        <v>25</v>
      </c>
      <c r="F13" s="4">
        <v>23</v>
      </c>
      <c r="G13" s="4">
        <f>E13*F13</f>
        <v>575</v>
      </c>
    </row>
    <row r="14" spans="1:7" hidden="1" x14ac:dyDescent="0.25">
      <c r="A14" t="s">
        <v>18</v>
      </c>
      <c r="B14" t="s">
        <v>15</v>
      </c>
      <c r="C14" t="s">
        <v>11</v>
      </c>
      <c r="D14" t="s">
        <v>16</v>
      </c>
      <c r="E14" s="3">
        <v>120</v>
      </c>
      <c r="F14" s="4">
        <v>18</v>
      </c>
      <c r="G14" s="4">
        <f>E14*F14</f>
        <v>2160</v>
      </c>
    </row>
    <row r="15" spans="1:7" hidden="1" x14ac:dyDescent="0.25">
      <c r="A15" t="s">
        <v>18</v>
      </c>
      <c r="B15" t="s">
        <v>13</v>
      </c>
      <c r="C15" t="s">
        <v>9</v>
      </c>
      <c r="D15" t="s">
        <v>16</v>
      </c>
      <c r="E15" s="3">
        <v>289</v>
      </c>
      <c r="F15" s="4">
        <v>10</v>
      </c>
      <c r="G15" s="4">
        <f>E15*F15</f>
        <v>2890</v>
      </c>
    </row>
    <row r="16" spans="1:7" hidden="1" x14ac:dyDescent="0.25">
      <c r="A16" t="s">
        <v>7</v>
      </c>
      <c r="B16" t="s">
        <v>15</v>
      </c>
      <c r="C16" t="s">
        <v>11</v>
      </c>
      <c r="D16" t="s">
        <v>16</v>
      </c>
      <c r="E16" s="3">
        <v>321</v>
      </c>
      <c r="F16" s="4">
        <v>10</v>
      </c>
      <c r="G16" s="4">
        <f>E16*F16</f>
        <v>3210</v>
      </c>
    </row>
    <row r="17" spans="1:7" hidden="1" x14ac:dyDescent="0.25">
      <c r="A17" t="s">
        <v>18</v>
      </c>
      <c r="B17" t="s">
        <v>15</v>
      </c>
      <c r="C17" t="s">
        <v>11</v>
      </c>
      <c r="D17" t="s">
        <v>16</v>
      </c>
      <c r="E17" s="3">
        <v>289</v>
      </c>
      <c r="F17" s="4">
        <v>20</v>
      </c>
      <c r="G17" s="4">
        <f>E17*F17</f>
        <v>5780</v>
      </c>
    </row>
    <row r="18" spans="1:7" hidden="1" x14ac:dyDescent="0.25">
      <c r="A18" t="s">
        <v>18</v>
      </c>
      <c r="B18" t="s">
        <v>13</v>
      </c>
      <c r="C18" t="s">
        <v>9</v>
      </c>
      <c r="D18" t="s">
        <v>16</v>
      </c>
      <c r="E18" s="3">
        <v>545</v>
      </c>
      <c r="F18" s="4">
        <v>11</v>
      </c>
      <c r="G18" s="4">
        <f>E18*F18</f>
        <v>5995</v>
      </c>
    </row>
    <row r="19" spans="1:7" x14ac:dyDescent="0.25">
      <c r="A19" t="s">
        <v>7</v>
      </c>
      <c r="B19" t="s">
        <v>13</v>
      </c>
      <c r="C19" t="s">
        <v>9</v>
      </c>
      <c r="D19" t="s">
        <v>16</v>
      </c>
      <c r="E19" s="3">
        <v>321</v>
      </c>
      <c r="F19" s="4">
        <v>22</v>
      </c>
      <c r="G19" s="4">
        <f>E19*F19</f>
        <v>7062</v>
      </c>
    </row>
    <row r="20" spans="1:7" hidden="1" x14ac:dyDescent="0.25">
      <c r="A20" t="s">
        <v>7</v>
      </c>
      <c r="B20" t="s">
        <v>26</v>
      </c>
      <c r="C20" t="s">
        <v>11</v>
      </c>
      <c r="D20" t="s">
        <v>16</v>
      </c>
      <c r="E20" s="3">
        <v>158</v>
      </c>
      <c r="F20" s="4">
        <v>80</v>
      </c>
      <c r="G20" s="4">
        <f>E20*F20</f>
        <v>12640</v>
      </c>
    </row>
    <row r="21" spans="1:7" hidden="1" x14ac:dyDescent="0.25">
      <c r="A21" t="s">
        <v>12</v>
      </c>
      <c r="B21" t="s">
        <v>13</v>
      </c>
      <c r="C21" t="s">
        <v>9</v>
      </c>
      <c r="D21" t="s">
        <v>14</v>
      </c>
      <c r="E21" s="3">
        <v>25</v>
      </c>
      <c r="F21" s="4">
        <v>13</v>
      </c>
      <c r="G21" s="4">
        <f>E21*F21</f>
        <v>325</v>
      </c>
    </row>
    <row r="22" spans="1:7" hidden="1" x14ac:dyDescent="0.25">
      <c r="A22" t="s">
        <v>24</v>
      </c>
      <c r="B22" t="s">
        <v>15</v>
      </c>
      <c r="C22" t="s">
        <v>9</v>
      </c>
      <c r="D22" t="s">
        <v>14</v>
      </c>
      <c r="E22" s="3">
        <v>128</v>
      </c>
      <c r="F22" s="4">
        <v>10</v>
      </c>
      <c r="G22" s="4">
        <f>E22*F22</f>
        <v>1280</v>
      </c>
    </row>
    <row r="23" spans="1:7" x14ac:dyDescent="0.25">
      <c r="A23" t="s">
        <v>19</v>
      </c>
      <c r="B23" t="s">
        <v>8</v>
      </c>
      <c r="C23" t="s">
        <v>11</v>
      </c>
      <c r="D23" t="s">
        <v>14</v>
      </c>
      <c r="E23" s="3">
        <v>38</v>
      </c>
      <c r="F23" s="4">
        <v>43</v>
      </c>
      <c r="G23" s="4">
        <f>E23*F23</f>
        <v>1634</v>
      </c>
    </row>
    <row r="24" spans="1:7" hidden="1" x14ac:dyDescent="0.25">
      <c r="A24" t="s">
        <v>12</v>
      </c>
      <c r="B24" t="s">
        <v>15</v>
      </c>
      <c r="C24" t="s">
        <v>9</v>
      </c>
      <c r="D24" t="s">
        <v>14</v>
      </c>
      <c r="E24" s="3">
        <v>263</v>
      </c>
      <c r="F24" s="4">
        <v>10</v>
      </c>
      <c r="G24" s="4">
        <f>E24*F24</f>
        <v>2630</v>
      </c>
    </row>
    <row r="25" spans="1:7" hidden="1" x14ac:dyDescent="0.25">
      <c r="A25" t="s">
        <v>19</v>
      </c>
      <c r="B25" t="s">
        <v>15</v>
      </c>
      <c r="C25" t="s">
        <v>11</v>
      </c>
      <c r="D25" t="s">
        <v>14</v>
      </c>
      <c r="E25" s="3">
        <v>236</v>
      </c>
      <c r="F25" s="4">
        <v>12</v>
      </c>
      <c r="G25" s="4">
        <f>E25*F25</f>
        <v>2832</v>
      </c>
    </row>
    <row r="26" spans="1:7" hidden="1" x14ac:dyDescent="0.25">
      <c r="A26" t="s">
        <v>24</v>
      </c>
      <c r="B26" t="s">
        <v>15</v>
      </c>
      <c r="C26" t="s">
        <v>11</v>
      </c>
      <c r="D26" t="s">
        <v>14</v>
      </c>
      <c r="E26" s="3">
        <v>236</v>
      </c>
      <c r="F26" s="4">
        <v>13</v>
      </c>
      <c r="G26" s="4">
        <f>E26*F26</f>
        <v>3068</v>
      </c>
    </row>
    <row r="27" spans="1:7" hidden="1" x14ac:dyDescent="0.25">
      <c r="A27" t="s">
        <v>19</v>
      </c>
      <c r="B27" t="s">
        <v>13</v>
      </c>
      <c r="C27" t="s">
        <v>9</v>
      </c>
      <c r="D27" t="s">
        <v>14</v>
      </c>
      <c r="E27" s="3">
        <v>745</v>
      </c>
      <c r="F27" s="4">
        <v>12</v>
      </c>
      <c r="G27" s="4">
        <f>E27*F27</f>
        <v>8940</v>
      </c>
    </row>
    <row r="28" spans="1:7" x14ac:dyDescent="0.25">
      <c r="A28" t="s">
        <v>24</v>
      </c>
      <c r="B28" t="s">
        <v>26</v>
      </c>
      <c r="C28" t="s">
        <v>11</v>
      </c>
      <c r="D28" t="s">
        <v>14</v>
      </c>
      <c r="E28" s="3">
        <v>214</v>
      </c>
      <c r="F28" s="4">
        <v>45</v>
      </c>
      <c r="G28" s="4">
        <f>E28*F28</f>
        <v>9630</v>
      </c>
    </row>
    <row r="29" spans="1:7" x14ac:dyDescent="0.25">
      <c r="A29" t="s">
        <v>24</v>
      </c>
      <c r="B29" t="s">
        <v>8</v>
      </c>
      <c r="C29" t="s">
        <v>11</v>
      </c>
      <c r="D29" t="s">
        <v>14</v>
      </c>
      <c r="E29" s="3">
        <v>231</v>
      </c>
      <c r="F29" s="4">
        <v>42</v>
      </c>
      <c r="G29" s="4">
        <f>E29*F29</f>
        <v>9702</v>
      </c>
    </row>
    <row r="30" spans="1:7" hidden="1" x14ac:dyDescent="0.25">
      <c r="A30" t="s">
        <v>19</v>
      </c>
      <c r="B30" t="s">
        <v>20</v>
      </c>
      <c r="C30" t="s">
        <v>21</v>
      </c>
      <c r="D30" t="s">
        <v>14</v>
      </c>
      <c r="E30" s="3">
        <v>320</v>
      </c>
      <c r="F30" s="4">
        <v>70</v>
      </c>
      <c r="G30" s="4">
        <f>E30*F30</f>
        <v>22400</v>
      </c>
    </row>
    <row r="31" spans="1:7" hidden="1" x14ac:dyDescent="0.25">
      <c r="A31" t="s">
        <v>7</v>
      </c>
      <c r="B31" t="s">
        <v>8</v>
      </c>
      <c r="C31" t="s">
        <v>9</v>
      </c>
      <c r="D31" t="s">
        <v>10</v>
      </c>
      <c r="E31" s="3">
        <v>18</v>
      </c>
      <c r="F31" s="4">
        <v>20</v>
      </c>
      <c r="G31" s="4">
        <f>E31*F31</f>
        <v>360</v>
      </c>
    </row>
    <row r="32" spans="1:7" x14ac:dyDescent="0.25">
      <c r="A32" t="s">
        <v>7</v>
      </c>
      <c r="B32" t="s">
        <v>8</v>
      </c>
      <c r="C32" t="s">
        <v>11</v>
      </c>
      <c r="D32" t="s">
        <v>10</v>
      </c>
      <c r="E32" s="3">
        <v>25</v>
      </c>
      <c r="F32" s="4">
        <v>23</v>
      </c>
      <c r="G32" s="4">
        <f>E32*F32</f>
        <v>575</v>
      </c>
    </row>
    <row r="33" spans="1:7" x14ac:dyDescent="0.25">
      <c r="A33" t="s">
        <v>18</v>
      </c>
      <c r="B33" t="s">
        <v>8</v>
      </c>
      <c r="C33" t="s">
        <v>9</v>
      </c>
      <c r="D33" t="s">
        <v>10</v>
      </c>
      <c r="E33" s="3">
        <v>26</v>
      </c>
      <c r="F33" s="4">
        <v>24</v>
      </c>
      <c r="G33" s="4">
        <f>E33*F33</f>
        <v>624</v>
      </c>
    </row>
    <row r="34" spans="1:7" hidden="1" x14ac:dyDescent="0.25">
      <c r="A34" t="s">
        <v>12</v>
      </c>
      <c r="B34" t="s">
        <v>20</v>
      </c>
      <c r="C34" t="s">
        <v>21</v>
      </c>
      <c r="D34" t="s">
        <v>10</v>
      </c>
      <c r="E34" s="3">
        <v>57</v>
      </c>
      <c r="F34" s="4">
        <v>27</v>
      </c>
      <c r="G34" s="4">
        <f>E34*F34</f>
        <v>1539</v>
      </c>
    </row>
    <row r="35" spans="1:7" x14ac:dyDescent="0.25">
      <c r="A35" t="s">
        <v>19</v>
      </c>
      <c r="B35" t="s">
        <v>20</v>
      </c>
      <c r="C35" t="s">
        <v>9</v>
      </c>
      <c r="D35" t="s">
        <v>10</v>
      </c>
      <c r="E35" s="3">
        <v>256</v>
      </c>
      <c r="F35" s="4">
        <v>25</v>
      </c>
      <c r="G35" s="4">
        <f>E35*F35</f>
        <v>6400</v>
      </c>
    </row>
    <row r="36" spans="1:7" hidden="1" x14ac:dyDescent="0.25">
      <c r="A36" t="s">
        <v>12</v>
      </c>
      <c r="B36" t="s">
        <v>20</v>
      </c>
      <c r="C36" t="s">
        <v>21</v>
      </c>
      <c r="D36" t="s">
        <v>10</v>
      </c>
      <c r="E36" s="3">
        <v>458</v>
      </c>
      <c r="F36" s="4">
        <v>20</v>
      </c>
      <c r="G36" s="4">
        <f>E36*F36</f>
        <v>9160</v>
      </c>
    </row>
    <row r="37" spans="1:7" hidden="1" x14ac:dyDescent="0.25">
      <c r="A37" t="s">
        <v>12</v>
      </c>
      <c r="B37" t="s">
        <v>15</v>
      </c>
      <c r="C37" t="s">
        <v>11</v>
      </c>
      <c r="D37" t="s">
        <v>17</v>
      </c>
      <c r="E37" s="3">
        <v>26</v>
      </c>
      <c r="F37" s="4">
        <v>10</v>
      </c>
      <c r="G37" s="4">
        <f>E37*F37</f>
        <v>260</v>
      </c>
    </row>
    <row r="38" spans="1:7" hidden="1" x14ac:dyDescent="0.25">
      <c r="A38" t="s">
        <v>24</v>
      </c>
      <c r="B38" t="s">
        <v>15</v>
      </c>
      <c r="C38" t="s">
        <v>9</v>
      </c>
      <c r="D38" t="s">
        <v>17</v>
      </c>
      <c r="E38" s="3">
        <v>231</v>
      </c>
      <c r="F38" s="4">
        <v>11</v>
      </c>
      <c r="G38" s="4">
        <f>E38*F38</f>
        <v>2541</v>
      </c>
    </row>
    <row r="39" spans="1:7" hidden="1" x14ac:dyDescent="0.25">
      <c r="A39" t="s">
        <v>12</v>
      </c>
      <c r="B39" t="s">
        <v>15</v>
      </c>
      <c r="C39" t="s">
        <v>11</v>
      </c>
      <c r="D39" t="s">
        <v>17</v>
      </c>
      <c r="E39" s="3">
        <v>289</v>
      </c>
      <c r="F39" s="4">
        <v>12</v>
      </c>
      <c r="G39" s="4">
        <f>E39*F39</f>
        <v>3468</v>
      </c>
    </row>
    <row r="40" spans="1:7" hidden="1" x14ac:dyDescent="0.25">
      <c r="A40" t="s">
        <v>12</v>
      </c>
      <c r="B40" t="s">
        <v>15</v>
      </c>
      <c r="C40" t="s">
        <v>9</v>
      </c>
      <c r="D40" t="s">
        <v>17</v>
      </c>
      <c r="E40" s="3">
        <v>321</v>
      </c>
      <c r="F40" s="4">
        <v>12</v>
      </c>
      <c r="G40" s="4">
        <f>E40*F40</f>
        <v>3852</v>
      </c>
    </row>
    <row r="41" spans="1:7" hidden="1" x14ac:dyDescent="0.25">
      <c r="A41" t="s">
        <v>12</v>
      </c>
      <c r="B41" t="s">
        <v>25</v>
      </c>
      <c r="C41" t="s">
        <v>21</v>
      </c>
      <c r="D41" t="s">
        <v>17</v>
      </c>
      <c r="E41" s="3">
        <v>130</v>
      </c>
      <c r="F41" s="4">
        <v>32</v>
      </c>
      <c r="G41" s="4">
        <f>E41*F41</f>
        <v>4160</v>
      </c>
    </row>
    <row r="42" spans="1:7" hidden="1" x14ac:dyDescent="0.25">
      <c r="A42" t="s">
        <v>24</v>
      </c>
      <c r="B42" t="s">
        <v>13</v>
      </c>
      <c r="C42" t="s">
        <v>11</v>
      </c>
      <c r="D42" t="s">
        <v>17</v>
      </c>
      <c r="E42" s="3">
        <v>420</v>
      </c>
      <c r="F42" s="4">
        <v>13</v>
      </c>
      <c r="G42" s="4">
        <f>E42*F42</f>
        <v>5460</v>
      </c>
    </row>
    <row r="43" spans="1:7" hidden="1" x14ac:dyDescent="0.25">
      <c r="A43" t="s">
        <v>19</v>
      </c>
      <c r="B43" t="s">
        <v>15</v>
      </c>
      <c r="C43" t="s">
        <v>11</v>
      </c>
      <c r="D43" t="s">
        <v>17</v>
      </c>
      <c r="E43" s="3">
        <v>456</v>
      </c>
      <c r="F43" s="4">
        <v>15</v>
      </c>
      <c r="G43" s="4">
        <f>E43*F43</f>
        <v>6840</v>
      </c>
    </row>
    <row r="44" spans="1:7" hidden="1" x14ac:dyDescent="0.25">
      <c r="A44" t="s">
        <v>12</v>
      </c>
      <c r="B44" t="s">
        <v>15</v>
      </c>
      <c r="C44" t="s">
        <v>9</v>
      </c>
      <c r="D44" t="s">
        <v>17</v>
      </c>
      <c r="E44" s="3">
        <v>478</v>
      </c>
      <c r="F44" s="4">
        <v>16</v>
      </c>
      <c r="G44" s="4">
        <f>E44*F44</f>
        <v>7648</v>
      </c>
    </row>
    <row r="45" spans="1:7" x14ac:dyDescent="0.25">
      <c r="A45" t="s">
        <v>19</v>
      </c>
      <c r="B45" t="s">
        <v>20</v>
      </c>
      <c r="C45" t="s">
        <v>9</v>
      </c>
      <c r="D45" t="s">
        <v>17</v>
      </c>
      <c r="E45" s="3">
        <v>452</v>
      </c>
      <c r="F45" s="4">
        <v>25</v>
      </c>
      <c r="G45" s="4">
        <f>E45*F45</f>
        <v>11300</v>
      </c>
    </row>
    <row r="46" spans="1:7" hidden="1" x14ac:dyDescent="0.25">
      <c r="A46" t="s">
        <v>12</v>
      </c>
      <c r="B46" t="s">
        <v>20</v>
      </c>
      <c r="C46" t="s">
        <v>21</v>
      </c>
      <c r="D46" t="s">
        <v>17</v>
      </c>
      <c r="E46" s="3">
        <v>478</v>
      </c>
      <c r="F46" s="4">
        <v>27</v>
      </c>
      <c r="G46" s="4">
        <f>E46*F46</f>
        <v>12906</v>
      </c>
    </row>
    <row r="47" spans="1:7" x14ac:dyDescent="0.25">
      <c r="A47" t="s">
        <v>24</v>
      </c>
      <c r="B47" t="s">
        <v>8</v>
      </c>
      <c r="C47" t="s">
        <v>9</v>
      </c>
      <c r="D47" t="s">
        <v>17</v>
      </c>
      <c r="E47" s="3">
        <v>369</v>
      </c>
      <c r="F47" s="4">
        <v>41</v>
      </c>
      <c r="G47" s="4">
        <f>E47*F47</f>
        <v>15129</v>
      </c>
    </row>
    <row r="48" spans="1:7" hidden="1" x14ac:dyDescent="0.25">
      <c r="A48" t="s">
        <v>12</v>
      </c>
      <c r="B48" t="s">
        <v>26</v>
      </c>
      <c r="C48" t="s">
        <v>21</v>
      </c>
      <c r="D48" t="s">
        <v>17</v>
      </c>
      <c r="E48" s="3">
        <v>453</v>
      </c>
      <c r="F48" s="4">
        <v>51</v>
      </c>
      <c r="G48" s="4">
        <f>E48*F48</f>
        <v>23103</v>
      </c>
    </row>
    <row r="49" spans="1:7" hidden="1" x14ac:dyDescent="0.25">
      <c r="A49" t="s">
        <v>24</v>
      </c>
      <c r="B49" t="s">
        <v>26</v>
      </c>
      <c r="C49" t="s">
        <v>21</v>
      </c>
      <c r="D49" t="s">
        <v>17</v>
      </c>
      <c r="E49" s="3">
        <v>545</v>
      </c>
      <c r="F49" s="4">
        <v>49</v>
      </c>
      <c r="G49" s="4">
        <f>E49*F49</f>
        <v>26705</v>
      </c>
    </row>
    <row r="50" spans="1:7" hidden="1" x14ac:dyDescent="0.25">
      <c r="A50" t="s">
        <v>19</v>
      </c>
      <c r="B50" t="s">
        <v>26</v>
      </c>
      <c r="C50" t="s">
        <v>21</v>
      </c>
      <c r="D50" t="s">
        <v>17</v>
      </c>
      <c r="E50" s="3">
        <v>856</v>
      </c>
      <c r="F50" s="4">
        <v>36</v>
      </c>
      <c r="G50" s="4">
        <f>E50*F50</f>
        <v>30816</v>
      </c>
    </row>
  </sheetData>
  <autoFilter ref="A1:G50">
    <filterColumn colId="2">
      <filters>
        <filter val="Tuzemské"/>
        <filter val="Vlastní"/>
      </filters>
    </filterColumn>
    <filterColumn colId="5">
      <customFilters and="1">
        <customFilter operator="greaterThan" val="20"/>
        <customFilter operator="lessThan" val="50"/>
      </customFilters>
    </filterColumn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activeCell="I6" sqref="I6"/>
    </sheetView>
  </sheetViews>
  <sheetFormatPr defaultRowHeight="15" outlineLevelRow="2" x14ac:dyDescent="0.25"/>
  <cols>
    <col min="1" max="7" width="1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outlineLevel="2" x14ac:dyDescent="0.25">
      <c r="A2" t="s">
        <v>12</v>
      </c>
      <c r="B2" t="s">
        <v>22</v>
      </c>
      <c r="C2" t="s">
        <v>21</v>
      </c>
      <c r="D2" t="s">
        <v>23</v>
      </c>
      <c r="E2" s="3">
        <v>120</v>
      </c>
      <c r="F2" s="4">
        <v>23</v>
      </c>
      <c r="G2" s="4">
        <f>E2*F2</f>
        <v>2760</v>
      </c>
    </row>
    <row r="3" spans="1:7" outlineLevel="1" x14ac:dyDescent="0.25">
      <c r="B3" s="5" t="s">
        <v>36</v>
      </c>
      <c r="E3" s="3"/>
      <c r="F3" s="4"/>
      <c r="G3" s="4">
        <f>SUBTOTAL(9,G2:G2)</f>
        <v>2760</v>
      </c>
    </row>
    <row r="4" spans="1:7" outlineLevel="2" x14ac:dyDescent="0.25">
      <c r="A4" t="s">
        <v>24</v>
      </c>
      <c r="B4" t="s">
        <v>13</v>
      </c>
      <c r="C4" t="s">
        <v>21</v>
      </c>
      <c r="D4" t="s">
        <v>23</v>
      </c>
      <c r="E4" s="3">
        <v>124</v>
      </c>
      <c r="F4" s="4">
        <v>23</v>
      </c>
      <c r="G4" s="4">
        <f>E4*F4</f>
        <v>2852</v>
      </c>
    </row>
    <row r="5" spans="1:7" outlineLevel="1" x14ac:dyDescent="0.25">
      <c r="B5" s="5" t="s">
        <v>37</v>
      </c>
      <c r="E5" s="3"/>
      <c r="F5" s="4"/>
      <c r="G5" s="4">
        <f>SUBTOTAL(9,G4:G4)</f>
        <v>2852</v>
      </c>
    </row>
    <row r="6" spans="1:7" outlineLevel="2" x14ac:dyDescent="0.25">
      <c r="A6" t="s">
        <v>12</v>
      </c>
      <c r="B6" t="s">
        <v>15</v>
      </c>
      <c r="C6" t="s">
        <v>9</v>
      </c>
      <c r="D6" t="s">
        <v>23</v>
      </c>
      <c r="E6" s="3">
        <v>289</v>
      </c>
      <c r="F6" s="4">
        <v>12</v>
      </c>
      <c r="G6" s="4">
        <f>E6*F6</f>
        <v>3468</v>
      </c>
    </row>
    <row r="7" spans="1:7" outlineLevel="1" x14ac:dyDescent="0.25">
      <c r="B7" s="5" t="s">
        <v>38</v>
      </c>
      <c r="E7" s="3"/>
      <c r="F7" s="4"/>
      <c r="G7" s="4">
        <f>SUBTOTAL(9,G6:G6)</f>
        <v>3468</v>
      </c>
    </row>
    <row r="8" spans="1:7" outlineLevel="2" x14ac:dyDescent="0.25">
      <c r="A8" t="s">
        <v>19</v>
      </c>
      <c r="B8" t="s">
        <v>13</v>
      </c>
      <c r="C8" t="s">
        <v>21</v>
      </c>
      <c r="D8" t="s">
        <v>23</v>
      </c>
      <c r="E8" s="3">
        <v>147</v>
      </c>
      <c r="F8" s="4">
        <v>25</v>
      </c>
      <c r="G8" s="4">
        <f>E8*F8</f>
        <v>3675</v>
      </c>
    </row>
    <row r="9" spans="1:7" outlineLevel="2" x14ac:dyDescent="0.25">
      <c r="A9" t="s">
        <v>12</v>
      </c>
      <c r="B9" t="s">
        <v>13</v>
      </c>
      <c r="C9" t="s">
        <v>21</v>
      </c>
      <c r="D9" t="s">
        <v>23</v>
      </c>
      <c r="E9" s="3">
        <v>130</v>
      </c>
      <c r="F9" s="4">
        <v>30</v>
      </c>
      <c r="G9" s="4">
        <f>E9*F9</f>
        <v>3900</v>
      </c>
    </row>
    <row r="10" spans="1:7" outlineLevel="1" x14ac:dyDescent="0.25">
      <c r="B10" s="5" t="s">
        <v>37</v>
      </c>
      <c r="E10" s="3"/>
      <c r="F10" s="4"/>
      <c r="G10" s="4">
        <f>SUBTOTAL(9,G8:G9)</f>
        <v>7575</v>
      </c>
    </row>
    <row r="11" spans="1:7" outlineLevel="2" x14ac:dyDescent="0.25">
      <c r="A11" t="s">
        <v>12</v>
      </c>
      <c r="B11" t="s">
        <v>20</v>
      </c>
      <c r="C11" t="s">
        <v>21</v>
      </c>
      <c r="D11" t="s">
        <v>23</v>
      </c>
      <c r="E11" s="3">
        <v>218</v>
      </c>
      <c r="F11" s="4">
        <v>20</v>
      </c>
      <c r="G11" s="4">
        <f>E11*F11</f>
        <v>4360</v>
      </c>
    </row>
    <row r="12" spans="1:7" outlineLevel="1" x14ac:dyDescent="0.25">
      <c r="B12" s="5" t="s">
        <v>39</v>
      </c>
      <c r="E12" s="3"/>
      <c r="F12" s="4"/>
      <c r="G12" s="4">
        <f>SUBTOTAL(9,G11:G11)</f>
        <v>4360</v>
      </c>
    </row>
    <row r="13" spans="1:7" outlineLevel="2" x14ac:dyDescent="0.25">
      <c r="A13" t="s">
        <v>24</v>
      </c>
      <c r="B13" t="s">
        <v>15</v>
      </c>
      <c r="C13" t="s">
        <v>9</v>
      </c>
      <c r="D13" t="s">
        <v>23</v>
      </c>
      <c r="E13" s="3">
        <v>325</v>
      </c>
      <c r="F13" s="4">
        <v>14</v>
      </c>
      <c r="G13" s="4">
        <f>E13*F13</f>
        <v>4550</v>
      </c>
    </row>
    <row r="14" spans="1:7" outlineLevel="2" x14ac:dyDescent="0.25">
      <c r="A14" t="s">
        <v>19</v>
      </c>
      <c r="B14" t="s">
        <v>15</v>
      </c>
      <c r="C14" t="s">
        <v>11</v>
      </c>
      <c r="D14" t="s">
        <v>23</v>
      </c>
      <c r="E14" s="3">
        <v>371</v>
      </c>
      <c r="F14" s="4">
        <v>13</v>
      </c>
      <c r="G14" s="4">
        <f>E14*F14</f>
        <v>4823</v>
      </c>
    </row>
    <row r="15" spans="1:7" outlineLevel="2" x14ac:dyDescent="0.25">
      <c r="A15" t="s">
        <v>19</v>
      </c>
      <c r="B15" t="s">
        <v>15</v>
      </c>
      <c r="C15" t="s">
        <v>21</v>
      </c>
      <c r="D15" t="s">
        <v>23</v>
      </c>
      <c r="E15" s="3">
        <v>241</v>
      </c>
      <c r="F15" s="4">
        <v>28</v>
      </c>
      <c r="G15" s="4">
        <f>E15*F15</f>
        <v>6748</v>
      </c>
    </row>
    <row r="16" spans="1:7" outlineLevel="1" x14ac:dyDescent="0.25">
      <c r="B16" s="5" t="s">
        <v>38</v>
      </c>
      <c r="E16" s="3"/>
      <c r="F16" s="4"/>
      <c r="G16" s="4">
        <f>SUBTOTAL(9,G13:G15)</f>
        <v>16121</v>
      </c>
    </row>
    <row r="17" spans="1:7" outlineLevel="2" x14ac:dyDescent="0.25">
      <c r="A17" t="s">
        <v>19</v>
      </c>
      <c r="B17" t="s">
        <v>20</v>
      </c>
      <c r="C17" t="s">
        <v>21</v>
      </c>
      <c r="D17" t="s">
        <v>23</v>
      </c>
      <c r="E17" s="3">
        <v>200</v>
      </c>
      <c r="F17" s="4">
        <v>70</v>
      </c>
      <c r="G17" s="4">
        <f>E17*F17</f>
        <v>14000</v>
      </c>
    </row>
    <row r="18" spans="1:7" outlineLevel="1" x14ac:dyDescent="0.25">
      <c r="B18" s="5" t="s">
        <v>39</v>
      </c>
      <c r="E18" s="3"/>
      <c r="F18" s="4"/>
      <c r="G18" s="4">
        <f>SUBTOTAL(9,G17:G17)</f>
        <v>14000</v>
      </c>
    </row>
    <row r="19" spans="1:7" outlineLevel="2" x14ac:dyDescent="0.25">
      <c r="A19" t="s">
        <v>18</v>
      </c>
      <c r="B19" t="s">
        <v>15</v>
      </c>
      <c r="C19" t="s">
        <v>11</v>
      </c>
      <c r="D19" t="s">
        <v>16</v>
      </c>
      <c r="E19" s="3">
        <v>26</v>
      </c>
      <c r="F19" s="4">
        <v>13</v>
      </c>
      <c r="G19" s="4">
        <f>E19*F19</f>
        <v>338</v>
      </c>
    </row>
    <row r="20" spans="1:7" outlineLevel="2" x14ac:dyDescent="0.25">
      <c r="A20" t="s">
        <v>7</v>
      </c>
      <c r="B20" t="s">
        <v>15</v>
      </c>
      <c r="C20" t="s">
        <v>9</v>
      </c>
      <c r="D20" t="s">
        <v>16</v>
      </c>
      <c r="E20" s="3">
        <v>25</v>
      </c>
      <c r="F20" s="4">
        <v>23</v>
      </c>
      <c r="G20" s="4">
        <f>E20*F20</f>
        <v>575</v>
      </c>
    </row>
    <row r="21" spans="1:7" outlineLevel="2" x14ac:dyDescent="0.25">
      <c r="A21" t="s">
        <v>18</v>
      </c>
      <c r="B21" t="s">
        <v>15</v>
      </c>
      <c r="C21" t="s">
        <v>11</v>
      </c>
      <c r="D21" t="s">
        <v>16</v>
      </c>
      <c r="E21" s="3">
        <v>120</v>
      </c>
      <c r="F21" s="4">
        <v>18</v>
      </c>
      <c r="G21" s="4">
        <f>E21*F21</f>
        <v>2160</v>
      </c>
    </row>
    <row r="22" spans="1:7" outlineLevel="1" x14ac:dyDescent="0.25">
      <c r="B22" s="5" t="s">
        <v>38</v>
      </c>
      <c r="E22" s="3"/>
      <c r="F22" s="4"/>
      <c r="G22" s="4">
        <f>SUBTOTAL(9,G19:G21)</f>
        <v>3073</v>
      </c>
    </row>
    <row r="23" spans="1:7" outlineLevel="2" x14ac:dyDescent="0.25">
      <c r="A23" t="s">
        <v>18</v>
      </c>
      <c r="B23" t="s">
        <v>13</v>
      </c>
      <c r="C23" t="s">
        <v>9</v>
      </c>
      <c r="D23" t="s">
        <v>16</v>
      </c>
      <c r="E23" s="3">
        <v>289</v>
      </c>
      <c r="F23" s="4">
        <v>10</v>
      </c>
      <c r="G23" s="4">
        <f>E23*F23</f>
        <v>2890</v>
      </c>
    </row>
    <row r="24" spans="1:7" outlineLevel="1" x14ac:dyDescent="0.25">
      <c r="B24" s="5" t="s">
        <v>37</v>
      </c>
      <c r="E24" s="3"/>
      <c r="F24" s="4"/>
      <c r="G24" s="4">
        <f>SUBTOTAL(9,G23:G23)</f>
        <v>2890</v>
      </c>
    </row>
    <row r="25" spans="1:7" outlineLevel="2" x14ac:dyDescent="0.25">
      <c r="A25" t="s">
        <v>7</v>
      </c>
      <c r="B25" t="s">
        <v>15</v>
      </c>
      <c r="C25" t="s">
        <v>11</v>
      </c>
      <c r="D25" t="s">
        <v>16</v>
      </c>
      <c r="E25" s="3">
        <v>321</v>
      </c>
      <c r="F25" s="4">
        <v>10</v>
      </c>
      <c r="G25" s="4">
        <f>E25*F25</f>
        <v>3210</v>
      </c>
    </row>
    <row r="26" spans="1:7" outlineLevel="2" x14ac:dyDescent="0.25">
      <c r="A26" t="s">
        <v>18</v>
      </c>
      <c r="B26" t="s">
        <v>15</v>
      </c>
      <c r="C26" t="s">
        <v>11</v>
      </c>
      <c r="D26" t="s">
        <v>16</v>
      </c>
      <c r="E26" s="3">
        <v>289</v>
      </c>
      <c r="F26" s="4">
        <v>20</v>
      </c>
      <c r="G26" s="4">
        <f>E26*F26</f>
        <v>5780</v>
      </c>
    </row>
    <row r="27" spans="1:7" outlineLevel="1" x14ac:dyDescent="0.25">
      <c r="B27" s="5" t="s">
        <v>38</v>
      </c>
      <c r="E27" s="3"/>
      <c r="F27" s="4"/>
      <c r="G27" s="4">
        <f>SUBTOTAL(9,G25:G26)</f>
        <v>8990</v>
      </c>
    </row>
    <row r="28" spans="1:7" outlineLevel="2" x14ac:dyDescent="0.25">
      <c r="A28" t="s">
        <v>18</v>
      </c>
      <c r="B28" t="s">
        <v>13</v>
      </c>
      <c r="C28" t="s">
        <v>9</v>
      </c>
      <c r="D28" t="s">
        <v>16</v>
      </c>
      <c r="E28" s="3">
        <v>545</v>
      </c>
      <c r="F28" s="4">
        <v>11</v>
      </c>
      <c r="G28" s="4">
        <f>E28*F28</f>
        <v>5995</v>
      </c>
    </row>
    <row r="29" spans="1:7" outlineLevel="2" x14ac:dyDescent="0.25">
      <c r="A29" t="s">
        <v>7</v>
      </c>
      <c r="B29" t="s">
        <v>13</v>
      </c>
      <c r="C29" t="s">
        <v>9</v>
      </c>
      <c r="D29" t="s">
        <v>16</v>
      </c>
      <c r="E29" s="3">
        <v>321</v>
      </c>
      <c r="F29" s="4">
        <v>22</v>
      </c>
      <c r="G29" s="4">
        <f>E29*F29</f>
        <v>7062</v>
      </c>
    </row>
    <row r="30" spans="1:7" outlineLevel="1" x14ac:dyDescent="0.25">
      <c r="B30" s="5" t="s">
        <v>37</v>
      </c>
      <c r="E30" s="3"/>
      <c r="F30" s="4"/>
      <c r="G30" s="4">
        <f>SUBTOTAL(9,G28:G29)</f>
        <v>13057</v>
      </c>
    </row>
    <row r="31" spans="1:7" outlineLevel="2" x14ac:dyDescent="0.25">
      <c r="A31" t="s">
        <v>7</v>
      </c>
      <c r="B31" t="s">
        <v>26</v>
      </c>
      <c r="C31" t="s">
        <v>11</v>
      </c>
      <c r="D31" t="s">
        <v>16</v>
      </c>
      <c r="E31" s="3">
        <v>158</v>
      </c>
      <c r="F31" s="4">
        <v>80</v>
      </c>
      <c r="G31" s="4">
        <f>E31*F31</f>
        <v>12640</v>
      </c>
    </row>
    <row r="32" spans="1:7" outlineLevel="1" x14ac:dyDescent="0.25">
      <c r="B32" s="5" t="s">
        <v>40</v>
      </c>
      <c r="E32" s="3"/>
      <c r="F32" s="4"/>
      <c r="G32" s="4">
        <f>SUBTOTAL(9,G31:G31)</f>
        <v>12640</v>
      </c>
    </row>
    <row r="33" spans="1:7" outlineLevel="2" x14ac:dyDescent="0.25">
      <c r="A33" t="s">
        <v>12</v>
      </c>
      <c r="B33" t="s">
        <v>13</v>
      </c>
      <c r="C33" t="s">
        <v>9</v>
      </c>
      <c r="D33" t="s">
        <v>14</v>
      </c>
      <c r="E33" s="3">
        <v>25</v>
      </c>
      <c r="F33" s="4">
        <v>13</v>
      </c>
      <c r="G33" s="4">
        <f>E33*F33</f>
        <v>325</v>
      </c>
    </row>
    <row r="34" spans="1:7" outlineLevel="1" x14ac:dyDescent="0.25">
      <c r="B34" s="5" t="s">
        <v>37</v>
      </c>
      <c r="E34" s="3"/>
      <c r="F34" s="4"/>
      <c r="G34" s="4">
        <f>SUBTOTAL(9,G33:G33)</f>
        <v>325</v>
      </c>
    </row>
    <row r="35" spans="1:7" outlineLevel="2" x14ac:dyDescent="0.25">
      <c r="A35" t="s">
        <v>24</v>
      </c>
      <c r="B35" t="s">
        <v>15</v>
      </c>
      <c r="C35" t="s">
        <v>9</v>
      </c>
      <c r="D35" t="s">
        <v>14</v>
      </c>
      <c r="E35" s="3">
        <v>128</v>
      </c>
      <c r="F35" s="4">
        <v>10</v>
      </c>
      <c r="G35" s="4">
        <f>E35*F35</f>
        <v>1280</v>
      </c>
    </row>
    <row r="36" spans="1:7" outlineLevel="1" x14ac:dyDescent="0.25">
      <c r="B36" s="5" t="s">
        <v>38</v>
      </c>
      <c r="E36" s="3"/>
      <c r="F36" s="4"/>
      <c r="G36" s="4">
        <f>SUBTOTAL(9,G35:G35)</f>
        <v>1280</v>
      </c>
    </row>
    <row r="37" spans="1:7" outlineLevel="2" x14ac:dyDescent="0.25">
      <c r="A37" t="s">
        <v>19</v>
      </c>
      <c r="B37" t="s">
        <v>8</v>
      </c>
      <c r="C37" t="s">
        <v>11</v>
      </c>
      <c r="D37" t="s">
        <v>14</v>
      </c>
      <c r="E37" s="3">
        <v>38</v>
      </c>
      <c r="F37" s="4">
        <v>43</v>
      </c>
      <c r="G37" s="4">
        <f>E37*F37</f>
        <v>1634</v>
      </c>
    </row>
    <row r="38" spans="1:7" outlineLevel="1" x14ac:dyDescent="0.25">
      <c r="B38" s="5" t="s">
        <v>41</v>
      </c>
      <c r="E38" s="3"/>
      <c r="F38" s="4"/>
      <c r="G38" s="4">
        <f>SUBTOTAL(9,G37:G37)</f>
        <v>1634</v>
      </c>
    </row>
    <row r="39" spans="1:7" outlineLevel="2" x14ac:dyDescent="0.25">
      <c r="A39" t="s">
        <v>12</v>
      </c>
      <c r="B39" t="s">
        <v>15</v>
      </c>
      <c r="C39" t="s">
        <v>9</v>
      </c>
      <c r="D39" t="s">
        <v>14</v>
      </c>
      <c r="E39" s="3">
        <v>263</v>
      </c>
      <c r="F39" s="4">
        <v>10</v>
      </c>
      <c r="G39" s="4">
        <f>E39*F39</f>
        <v>2630</v>
      </c>
    </row>
    <row r="40" spans="1:7" outlineLevel="2" x14ac:dyDescent="0.25">
      <c r="A40" t="s">
        <v>19</v>
      </c>
      <c r="B40" t="s">
        <v>15</v>
      </c>
      <c r="C40" t="s">
        <v>11</v>
      </c>
      <c r="D40" t="s">
        <v>14</v>
      </c>
      <c r="E40" s="3">
        <v>236</v>
      </c>
      <c r="F40" s="4">
        <v>12</v>
      </c>
      <c r="G40" s="4">
        <f>E40*F40</f>
        <v>2832</v>
      </c>
    </row>
    <row r="41" spans="1:7" outlineLevel="2" x14ac:dyDescent="0.25">
      <c r="A41" t="s">
        <v>24</v>
      </c>
      <c r="B41" t="s">
        <v>15</v>
      </c>
      <c r="C41" t="s">
        <v>11</v>
      </c>
      <c r="D41" t="s">
        <v>14</v>
      </c>
      <c r="E41" s="3">
        <v>236</v>
      </c>
      <c r="F41" s="4">
        <v>13</v>
      </c>
      <c r="G41" s="4">
        <f>E41*F41</f>
        <v>3068</v>
      </c>
    </row>
    <row r="42" spans="1:7" outlineLevel="1" x14ac:dyDescent="0.25">
      <c r="B42" s="5" t="s">
        <v>38</v>
      </c>
      <c r="E42" s="3"/>
      <c r="F42" s="4"/>
      <c r="G42" s="4">
        <f>SUBTOTAL(9,G39:G41)</f>
        <v>8530</v>
      </c>
    </row>
    <row r="43" spans="1:7" outlineLevel="2" x14ac:dyDescent="0.25">
      <c r="A43" t="s">
        <v>19</v>
      </c>
      <c r="B43" t="s">
        <v>13</v>
      </c>
      <c r="C43" t="s">
        <v>9</v>
      </c>
      <c r="D43" t="s">
        <v>14</v>
      </c>
      <c r="E43" s="3">
        <v>745</v>
      </c>
      <c r="F43" s="4">
        <v>12</v>
      </c>
      <c r="G43" s="4">
        <f>E43*F43</f>
        <v>8940</v>
      </c>
    </row>
    <row r="44" spans="1:7" outlineLevel="1" x14ac:dyDescent="0.25">
      <c r="B44" s="5" t="s">
        <v>37</v>
      </c>
      <c r="E44" s="3"/>
      <c r="F44" s="4"/>
      <c r="G44" s="4">
        <f>SUBTOTAL(9,G43:G43)</f>
        <v>8940</v>
      </c>
    </row>
    <row r="45" spans="1:7" outlineLevel="2" x14ac:dyDescent="0.25">
      <c r="A45" t="s">
        <v>24</v>
      </c>
      <c r="B45" t="s">
        <v>26</v>
      </c>
      <c r="C45" t="s">
        <v>11</v>
      </c>
      <c r="D45" t="s">
        <v>14</v>
      </c>
      <c r="E45" s="3">
        <v>214</v>
      </c>
      <c r="F45" s="4">
        <v>45</v>
      </c>
      <c r="G45" s="4">
        <f>E45*F45</f>
        <v>9630</v>
      </c>
    </row>
    <row r="46" spans="1:7" outlineLevel="1" x14ac:dyDescent="0.25">
      <c r="B46" s="5" t="s">
        <v>40</v>
      </c>
      <c r="E46" s="3"/>
      <c r="F46" s="4"/>
      <c r="G46" s="4">
        <f>SUBTOTAL(9,G45:G45)</f>
        <v>9630</v>
      </c>
    </row>
    <row r="47" spans="1:7" outlineLevel="2" x14ac:dyDescent="0.25">
      <c r="A47" t="s">
        <v>24</v>
      </c>
      <c r="B47" t="s">
        <v>8</v>
      </c>
      <c r="C47" t="s">
        <v>11</v>
      </c>
      <c r="D47" t="s">
        <v>14</v>
      </c>
      <c r="E47" s="3">
        <v>231</v>
      </c>
      <c r="F47" s="4">
        <v>42</v>
      </c>
      <c r="G47" s="4">
        <f>E47*F47</f>
        <v>9702</v>
      </c>
    </row>
    <row r="48" spans="1:7" outlineLevel="1" x14ac:dyDescent="0.25">
      <c r="B48" s="5" t="s">
        <v>41</v>
      </c>
      <c r="E48" s="3"/>
      <c r="F48" s="4"/>
      <c r="G48" s="4">
        <f>SUBTOTAL(9,G47:G47)</f>
        <v>9702</v>
      </c>
    </row>
    <row r="49" spans="1:7" outlineLevel="2" x14ac:dyDescent="0.25">
      <c r="A49" t="s">
        <v>19</v>
      </c>
      <c r="B49" t="s">
        <v>20</v>
      </c>
      <c r="C49" t="s">
        <v>21</v>
      </c>
      <c r="D49" t="s">
        <v>14</v>
      </c>
      <c r="E49" s="3">
        <v>320</v>
      </c>
      <c r="F49" s="4">
        <v>70</v>
      </c>
      <c r="G49" s="4">
        <f>E49*F49</f>
        <v>22400</v>
      </c>
    </row>
    <row r="50" spans="1:7" outlineLevel="1" x14ac:dyDescent="0.25">
      <c r="B50" s="5" t="s">
        <v>39</v>
      </c>
      <c r="E50" s="3"/>
      <c r="F50" s="4"/>
      <c r="G50" s="4">
        <f>SUBTOTAL(9,G49:G49)</f>
        <v>22400</v>
      </c>
    </row>
    <row r="51" spans="1:7" outlineLevel="2" x14ac:dyDescent="0.25">
      <c r="A51" t="s">
        <v>7</v>
      </c>
      <c r="B51" t="s">
        <v>8</v>
      </c>
      <c r="C51" t="s">
        <v>9</v>
      </c>
      <c r="D51" t="s">
        <v>10</v>
      </c>
      <c r="E51" s="3">
        <v>18</v>
      </c>
      <c r="F51" s="4">
        <v>20</v>
      </c>
      <c r="G51" s="4">
        <f>E51*F51</f>
        <v>360</v>
      </c>
    </row>
    <row r="52" spans="1:7" outlineLevel="2" x14ac:dyDescent="0.25">
      <c r="A52" t="s">
        <v>7</v>
      </c>
      <c r="B52" t="s">
        <v>8</v>
      </c>
      <c r="C52" t="s">
        <v>11</v>
      </c>
      <c r="D52" t="s">
        <v>10</v>
      </c>
      <c r="E52" s="3">
        <v>25</v>
      </c>
      <c r="F52" s="4">
        <v>23</v>
      </c>
      <c r="G52" s="4">
        <f>E52*F52</f>
        <v>575</v>
      </c>
    </row>
    <row r="53" spans="1:7" outlineLevel="2" x14ac:dyDescent="0.25">
      <c r="A53" t="s">
        <v>18</v>
      </c>
      <c r="B53" t="s">
        <v>8</v>
      </c>
      <c r="C53" t="s">
        <v>9</v>
      </c>
      <c r="D53" t="s">
        <v>10</v>
      </c>
      <c r="E53" s="3">
        <v>26</v>
      </c>
      <c r="F53" s="4">
        <v>24</v>
      </c>
      <c r="G53" s="4">
        <f>E53*F53</f>
        <v>624</v>
      </c>
    </row>
    <row r="54" spans="1:7" outlineLevel="1" x14ac:dyDescent="0.25">
      <c r="B54" s="5" t="s">
        <v>41</v>
      </c>
      <c r="E54" s="3"/>
      <c r="F54" s="4"/>
      <c r="G54" s="4">
        <f>SUBTOTAL(9,G51:G53)</f>
        <v>1559</v>
      </c>
    </row>
    <row r="55" spans="1:7" outlineLevel="2" x14ac:dyDescent="0.25">
      <c r="A55" t="s">
        <v>12</v>
      </c>
      <c r="B55" t="s">
        <v>20</v>
      </c>
      <c r="C55" t="s">
        <v>21</v>
      </c>
      <c r="D55" t="s">
        <v>10</v>
      </c>
      <c r="E55" s="3">
        <v>57</v>
      </c>
      <c r="F55" s="4">
        <v>27</v>
      </c>
      <c r="G55" s="4">
        <f>E55*F55</f>
        <v>1539</v>
      </c>
    </row>
    <row r="56" spans="1:7" outlineLevel="2" x14ac:dyDescent="0.25">
      <c r="A56" t="s">
        <v>19</v>
      </c>
      <c r="B56" t="s">
        <v>20</v>
      </c>
      <c r="C56" t="s">
        <v>9</v>
      </c>
      <c r="D56" t="s">
        <v>10</v>
      </c>
      <c r="E56" s="3">
        <v>256</v>
      </c>
      <c r="F56" s="4">
        <v>25</v>
      </c>
      <c r="G56" s="4">
        <f>E56*F56</f>
        <v>6400</v>
      </c>
    </row>
    <row r="57" spans="1:7" outlineLevel="2" x14ac:dyDescent="0.25">
      <c r="A57" t="s">
        <v>12</v>
      </c>
      <c r="B57" t="s">
        <v>20</v>
      </c>
      <c r="C57" t="s">
        <v>21</v>
      </c>
      <c r="D57" t="s">
        <v>10</v>
      </c>
      <c r="E57" s="3">
        <v>458</v>
      </c>
      <c r="F57" s="4">
        <v>20</v>
      </c>
      <c r="G57" s="4">
        <f>E57*F57</f>
        <v>9160</v>
      </c>
    </row>
    <row r="58" spans="1:7" outlineLevel="1" x14ac:dyDescent="0.25">
      <c r="B58" s="5" t="s">
        <v>39</v>
      </c>
      <c r="E58" s="3"/>
      <c r="F58" s="4"/>
      <c r="G58" s="4">
        <f>SUBTOTAL(9,G55:G57)</f>
        <v>17099</v>
      </c>
    </row>
    <row r="59" spans="1:7" outlineLevel="2" x14ac:dyDescent="0.25">
      <c r="A59" t="s">
        <v>12</v>
      </c>
      <c r="B59" t="s">
        <v>15</v>
      </c>
      <c r="C59" t="s">
        <v>11</v>
      </c>
      <c r="D59" t="s">
        <v>17</v>
      </c>
      <c r="E59" s="3">
        <v>26</v>
      </c>
      <c r="F59" s="4">
        <v>10</v>
      </c>
      <c r="G59" s="4">
        <f>E59*F59</f>
        <v>260</v>
      </c>
    </row>
    <row r="60" spans="1:7" outlineLevel="2" x14ac:dyDescent="0.25">
      <c r="A60" t="s">
        <v>24</v>
      </c>
      <c r="B60" t="s">
        <v>15</v>
      </c>
      <c r="C60" t="s">
        <v>9</v>
      </c>
      <c r="D60" t="s">
        <v>17</v>
      </c>
      <c r="E60" s="3">
        <v>231</v>
      </c>
      <c r="F60" s="4">
        <v>11</v>
      </c>
      <c r="G60" s="4">
        <f>E60*F60</f>
        <v>2541</v>
      </c>
    </row>
    <row r="61" spans="1:7" outlineLevel="2" x14ac:dyDescent="0.25">
      <c r="A61" t="s">
        <v>12</v>
      </c>
      <c r="B61" t="s">
        <v>15</v>
      </c>
      <c r="C61" t="s">
        <v>11</v>
      </c>
      <c r="D61" t="s">
        <v>17</v>
      </c>
      <c r="E61" s="3">
        <v>289</v>
      </c>
      <c r="F61" s="4">
        <v>12</v>
      </c>
      <c r="G61" s="4">
        <f>E61*F61</f>
        <v>3468</v>
      </c>
    </row>
    <row r="62" spans="1:7" outlineLevel="2" x14ac:dyDescent="0.25">
      <c r="A62" t="s">
        <v>12</v>
      </c>
      <c r="B62" t="s">
        <v>15</v>
      </c>
      <c r="C62" t="s">
        <v>9</v>
      </c>
      <c r="D62" t="s">
        <v>17</v>
      </c>
      <c r="E62" s="3">
        <v>321</v>
      </c>
      <c r="F62" s="4">
        <v>12</v>
      </c>
      <c r="G62" s="4">
        <f>E62*F62</f>
        <v>3852</v>
      </c>
    </row>
    <row r="63" spans="1:7" outlineLevel="1" x14ac:dyDescent="0.25">
      <c r="B63" s="5" t="s">
        <v>38</v>
      </c>
      <c r="E63" s="3"/>
      <c r="F63" s="4"/>
      <c r="G63" s="4">
        <f>SUBTOTAL(9,G59:G62)</f>
        <v>10121</v>
      </c>
    </row>
    <row r="64" spans="1:7" outlineLevel="2" x14ac:dyDescent="0.25">
      <c r="A64" t="s">
        <v>12</v>
      </c>
      <c r="B64" t="s">
        <v>42</v>
      </c>
      <c r="C64" t="s">
        <v>21</v>
      </c>
      <c r="D64" t="s">
        <v>17</v>
      </c>
      <c r="E64" s="3">
        <v>130</v>
      </c>
      <c r="F64" s="4">
        <v>32</v>
      </c>
      <c r="G64" s="4">
        <f>E64*F64</f>
        <v>4160</v>
      </c>
    </row>
    <row r="65" spans="1:7" outlineLevel="1" x14ac:dyDescent="0.25">
      <c r="B65" s="5" t="s">
        <v>43</v>
      </c>
      <c r="E65" s="3"/>
      <c r="F65" s="4"/>
      <c r="G65" s="4">
        <f>SUBTOTAL(9,G64:G64)</f>
        <v>4160</v>
      </c>
    </row>
    <row r="66" spans="1:7" outlineLevel="2" x14ac:dyDescent="0.25">
      <c r="A66" t="s">
        <v>24</v>
      </c>
      <c r="B66" t="s">
        <v>13</v>
      </c>
      <c r="C66" t="s">
        <v>11</v>
      </c>
      <c r="D66" t="s">
        <v>17</v>
      </c>
      <c r="E66" s="3">
        <v>420</v>
      </c>
      <c r="F66" s="4">
        <v>13</v>
      </c>
      <c r="G66" s="4">
        <f>E66*F66</f>
        <v>5460</v>
      </c>
    </row>
    <row r="67" spans="1:7" outlineLevel="1" x14ac:dyDescent="0.25">
      <c r="B67" s="5" t="s">
        <v>37</v>
      </c>
      <c r="E67" s="3"/>
      <c r="F67" s="4"/>
      <c r="G67" s="4">
        <f>SUBTOTAL(9,G66:G66)</f>
        <v>5460</v>
      </c>
    </row>
    <row r="68" spans="1:7" outlineLevel="2" x14ac:dyDescent="0.25">
      <c r="A68" t="s">
        <v>19</v>
      </c>
      <c r="B68" t="s">
        <v>15</v>
      </c>
      <c r="C68" t="s">
        <v>11</v>
      </c>
      <c r="D68" t="s">
        <v>17</v>
      </c>
      <c r="E68" s="3">
        <v>456</v>
      </c>
      <c r="F68" s="4">
        <v>15</v>
      </c>
      <c r="G68" s="4">
        <f>E68*F68</f>
        <v>6840</v>
      </c>
    </row>
    <row r="69" spans="1:7" outlineLevel="2" x14ac:dyDescent="0.25">
      <c r="A69" t="s">
        <v>12</v>
      </c>
      <c r="B69" t="s">
        <v>15</v>
      </c>
      <c r="C69" t="s">
        <v>9</v>
      </c>
      <c r="D69" t="s">
        <v>17</v>
      </c>
      <c r="E69" s="3">
        <v>478</v>
      </c>
      <c r="F69" s="4">
        <v>16</v>
      </c>
      <c r="G69" s="4">
        <f>E69*F69</f>
        <v>7648</v>
      </c>
    </row>
    <row r="70" spans="1:7" outlineLevel="1" x14ac:dyDescent="0.25">
      <c r="B70" s="5" t="s">
        <v>38</v>
      </c>
      <c r="E70" s="3"/>
      <c r="F70" s="4"/>
      <c r="G70" s="4">
        <f>SUBTOTAL(9,G68:G69)</f>
        <v>14488</v>
      </c>
    </row>
    <row r="71" spans="1:7" outlineLevel="2" x14ac:dyDescent="0.25">
      <c r="A71" t="s">
        <v>19</v>
      </c>
      <c r="B71" t="s">
        <v>20</v>
      </c>
      <c r="C71" t="s">
        <v>9</v>
      </c>
      <c r="D71" t="s">
        <v>17</v>
      </c>
      <c r="E71" s="3">
        <v>452</v>
      </c>
      <c r="F71" s="4">
        <v>25</v>
      </c>
      <c r="G71" s="4">
        <f>E71*F71</f>
        <v>11300</v>
      </c>
    </row>
    <row r="72" spans="1:7" outlineLevel="2" x14ac:dyDescent="0.25">
      <c r="A72" t="s">
        <v>12</v>
      </c>
      <c r="B72" t="s">
        <v>20</v>
      </c>
      <c r="C72" t="s">
        <v>21</v>
      </c>
      <c r="D72" t="s">
        <v>17</v>
      </c>
      <c r="E72" s="3">
        <v>478</v>
      </c>
      <c r="F72" s="4">
        <v>27</v>
      </c>
      <c r="G72" s="4">
        <f>E72*F72</f>
        <v>12906</v>
      </c>
    </row>
    <row r="73" spans="1:7" outlineLevel="1" x14ac:dyDescent="0.25">
      <c r="B73" s="5" t="s">
        <v>39</v>
      </c>
      <c r="E73" s="3"/>
      <c r="F73" s="4"/>
      <c r="G73" s="4">
        <f>SUBTOTAL(9,G71:G72)</f>
        <v>24206</v>
      </c>
    </row>
    <row r="74" spans="1:7" outlineLevel="2" x14ac:dyDescent="0.25">
      <c r="A74" t="s">
        <v>24</v>
      </c>
      <c r="B74" t="s">
        <v>8</v>
      </c>
      <c r="C74" t="s">
        <v>9</v>
      </c>
      <c r="D74" t="s">
        <v>17</v>
      </c>
      <c r="E74" s="3">
        <v>369</v>
      </c>
      <c r="F74" s="4">
        <v>41</v>
      </c>
      <c r="G74" s="4">
        <f>E74*F74</f>
        <v>15129</v>
      </c>
    </row>
    <row r="75" spans="1:7" outlineLevel="1" x14ac:dyDescent="0.25">
      <c r="B75" s="5" t="s">
        <v>41</v>
      </c>
      <c r="E75" s="3"/>
      <c r="F75" s="4"/>
      <c r="G75" s="4">
        <f>SUBTOTAL(9,G74:G74)</f>
        <v>15129</v>
      </c>
    </row>
    <row r="76" spans="1:7" outlineLevel="2" x14ac:dyDescent="0.25">
      <c r="A76" t="s">
        <v>12</v>
      </c>
      <c r="B76" t="s">
        <v>26</v>
      </c>
      <c r="C76" t="s">
        <v>21</v>
      </c>
      <c r="D76" t="s">
        <v>17</v>
      </c>
      <c r="E76" s="3">
        <v>453</v>
      </c>
      <c r="F76" s="4">
        <v>51</v>
      </c>
      <c r="G76" s="4">
        <f>E76*F76</f>
        <v>23103</v>
      </c>
    </row>
    <row r="77" spans="1:7" outlineLevel="2" x14ac:dyDescent="0.25">
      <c r="A77" t="s">
        <v>24</v>
      </c>
      <c r="B77" t="s">
        <v>26</v>
      </c>
      <c r="C77" t="s">
        <v>21</v>
      </c>
      <c r="D77" t="s">
        <v>17</v>
      </c>
      <c r="E77" s="3">
        <v>545</v>
      </c>
      <c r="F77" s="4">
        <v>49</v>
      </c>
      <c r="G77" s="4">
        <f>E77*F77</f>
        <v>26705</v>
      </c>
    </row>
    <row r="78" spans="1:7" outlineLevel="2" x14ac:dyDescent="0.25">
      <c r="A78" t="s">
        <v>19</v>
      </c>
      <c r="B78" t="s">
        <v>26</v>
      </c>
      <c r="C78" t="s">
        <v>21</v>
      </c>
      <c r="D78" t="s">
        <v>17</v>
      </c>
      <c r="E78" s="3">
        <v>856</v>
      </c>
      <c r="F78" s="4">
        <v>36</v>
      </c>
      <c r="G78" s="4">
        <f>E78*F78</f>
        <v>30816</v>
      </c>
    </row>
    <row r="79" spans="1:7" outlineLevel="1" x14ac:dyDescent="0.25">
      <c r="B79" s="5" t="s">
        <v>40</v>
      </c>
      <c r="E79" s="3"/>
      <c r="F79" s="4"/>
      <c r="G79" s="4">
        <f>SUBTOTAL(9,G76:G78)</f>
        <v>80624</v>
      </c>
    </row>
    <row r="80" spans="1:7" x14ac:dyDescent="0.25">
      <c r="B80" s="5" t="s">
        <v>35</v>
      </c>
      <c r="E80" s="3"/>
      <c r="F80" s="4"/>
      <c r="G80" s="4">
        <f>SUBTOTAL(9,G2:G78)</f>
        <v>327073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Zadání</vt:lpstr>
      <vt:lpstr>Databáze</vt:lpstr>
      <vt:lpstr>Filtr 1</vt:lpstr>
      <vt:lpstr>Filtr 2</vt:lpstr>
      <vt:lpstr>Souhrn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/>
  <dcterms:created xsi:type="dcterms:W3CDTF">2015-06-05T18:19:34Z</dcterms:created>
  <dcterms:modified xsi:type="dcterms:W3CDTF">2019-05-18T17:59:46Z</dcterms:modified>
</cp:coreProperties>
</file>